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mc:AlternateContent xmlns:mc="http://schemas.openxmlformats.org/markup-compatibility/2006">
    <mc:Choice Requires="x15">
      <x15ac:absPath xmlns:x15ac="http://schemas.microsoft.com/office/spreadsheetml/2010/11/ac" url="C:\Users\jay\Documents\Patient Care\allergy\publication\pub0418\"/>
    </mc:Choice>
  </mc:AlternateContent>
  <xr:revisionPtr revIDLastSave="0" documentId="13_ncr:1_{A45998BC-24E3-47F2-98E8-D826194EED70}" xr6:coauthVersionLast="32" xr6:coauthVersionMax="32" xr10:uidLastSave="{00000000-0000-0000-0000-000000000000}"/>
  <bookViews>
    <workbookView xWindow="0" yWindow="0" windowWidth="23040" windowHeight="9048" firstSheet="2" activeTab="4" xr2:uid="{00000000-000D-0000-FFFF-FFFF00000000}"/>
  </bookViews>
  <sheets>
    <sheet name="Cover" sheetId="13" r:id="rId1"/>
    <sheet name="Medications" sheetId="9" r:id="rId2"/>
    <sheet name="Environmentals" sheetId="5" r:id="rId3"/>
    <sheet name="Foods" sheetId="6" r:id="rId4"/>
    <sheet name="Refutation" sheetId="8" r:id="rId5"/>
    <sheet name="AggregateSubstance" sheetId="19" r:id="rId6"/>
    <sheet name="AggregateSubstanceWRefutations" sheetId="15" r:id="rId7"/>
    <sheet name="FoodLabels" sheetId="17" r:id="rId8"/>
  </sheets>
  <definedNames>
    <definedName name="_xlnm._FilterDatabase" localSheetId="5" hidden="1">AggregateSubstance!$A$1:$F$617</definedName>
    <definedName name="_xlnm._FilterDatabase" localSheetId="6" hidden="1">AggregateSubstanceWRefutations!$A$1:$F$622</definedName>
    <definedName name="_xlnm._FilterDatabase" localSheetId="2" hidden="1">Environmentals!$B$1:$I$16</definedName>
    <definedName name="_xlnm._FilterDatabase" localSheetId="3" hidden="1">Foods!$A$1:$E$1</definedName>
    <definedName name="_xlnm._FilterDatabase" localSheetId="1" hidden="1">Medications!$A$1:$G$623</definedName>
    <definedName name="_xlnm._FilterDatabase" localSheetId="4" hidden="1">Refutation!$A$1:$F$1</definedName>
    <definedName name="medsum" localSheetId="5">AggregateSubstance!$D$2:$D$617</definedName>
    <definedName name="medsum" localSheetId="6">AggregateSubstanceWRefutations!$D$2:$D$622</definedName>
    <definedName name="medsum">Medications!$D$2:$D$623</definedName>
    <definedName name="unidentified">Cover!$C$12</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8" l="1"/>
  <c r="G15" i="8" s="1"/>
  <c r="G16" i="8" s="1"/>
  <c r="G13" i="8"/>
  <c r="G12" i="8"/>
  <c r="F16" i="8"/>
  <c r="F15" i="8"/>
  <c r="F14" i="8"/>
  <c r="F13" i="8"/>
  <c r="F12" i="8"/>
  <c r="F518" i="15"/>
  <c r="F513" i="19"/>
  <c r="E122" i="9"/>
  <c r="E766" i="19" l="1"/>
  <c r="E765" i="19"/>
  <c r="E764" i="19"/>
  <c r="E763" i="19"/>
  <c r="E762" i="19"/>
  <c r="E761" i="19"/>
  <c r="E760" i="19"/>
  <c r="E759" i="19"/>
  <c r="E758" i="19"/>
  <c r="E757" i="19"/>
  <c r="E756" i="19"/>
  <c r="E755" i="19"/>
  <c r="E754" i="19"/>
  <c r="E753" i="19"/>
  <c r="E752" i="19"/>
  <c r="E751" i="19"/>
  <c r="E750" i="19"/>
  <c r="E749" i="19"/>
  <c r="E748" i="19"/>
  <c r="E747" i="19"/>
  <c r="E746" i="19"/>
  <c r="E745" i="19"/>
  <c r="E744" i="19"/>
  <c r="E743" i="19"/>
  <c r="E742" i="19"/>
  <c r="E741" i="19"/>
  <c r="E740" i="19"/>
  <c r="E739" i="19"/>
  <c r="E738" i="19"/>
  <c r="E737" i="19"/>
  <c r="E736" i="19"/>
  <c r="E735" i="19"/>
  <c r="E734" i="19"/>
  <c r="E733" i="19"/>
  <c r="E732" i="19"/>
  <c r="E731" i="19"/>
  <c r="E730" i="19"/>
  <c r="E729" i="19"/>
  <c r="E728" i="19"/>
  <c r="E727" i="19"/>
  <c r="E726" i="19"/>
  <c r="E725" i="19"/>
  <c r="E724" i="19"/>
  <c r="E723" i="19"/>
  <c r="E722" i="19"/>
  <c r="E721" i="19"/>
  <c r="E720" i="19"/>
  <c r="E719" i="19"/>
  <c r="E718" i="19"/>
  <c r="E717" i="19"/>
  <c r="E716" i="19"/>
  <c r="E715" i="19"/>
  <c r="E714" i="19"/>
  <c r="E713" i="19"/>
  <c r="E712" i="19"/>
  <c r="E711" i="19"/>
  <c r="E710" i="19"/>
  <c r="E709" i="19"/>
  <c r="E708" i="19"/>
  <c r="E707" i="19"/>
  <c r="E706" i="19"/>
  <c r="E705" i="19"/>
  <c r="E704" i="19"/>
  <c r="E703" i="19"/>
  <c r="E702" i="19"/>
  <c r="E701" i="19"/>
  <c r="E700" i="19"/>
  <c r="E699" i="19"/>
  <c r="E698" i="19"/>
  <c r="E697" i="19"/>
  <c r="E696" i="19"/>
  <c r="E695" i="19"/>
  <c r="E694" i="19"/>
  <c r="E693" i="19"/>
  <c r="E692" i="19"/>
  <c r="E691" i="19"/>
  <c r="E690" i="19"/>
  <c r="E689" i="19"/>
  <c r="E688" i="19"/>
  <c r="E687" i="19"/>
  <c r="E686" i="19"/>
  <c r="E685" i="19"/>
  <c r="E684" i="19"/>
  <c r="E683" i="19"/>
  <c r="E682" i="19"/>
  <c r="E681" i="19"/>
  <c r="E680" i="19"/>
  <c r="E679" i="19"/>
  <c r="E678" i="19"/>
  <c r="E677" i="19"/>
  <c r="E676" i="19"/>
  <c r="E675" i="19"/>
  <c r="E674" i="19"/>
  <c r="E673" i="19"/>
  <c r="E672" i="19"/>
  <c r="E671" i="19"/>
  <c r="E670" i="19"/>
  <c r="E669" i="19"/>
  <c r="E668" i="19"/>
  <c r="E667" i="19"/>
  <c r="E666" i="19"/>
  <c r="E665" i="19"/>
  <c r="E664" i="19"/>
  <c r="E663" i="19"/>
  <c r="E662" i="19"/>
  <c r="E661" i="19"/>
  <c r="E660" i="19"/>
  <c r="E659" i="19"/>
  <c r="E658" i="19"/>
  <c r="E657" i="19"/>
  <c r="E656" i="19"/>
  <c r="E655" i="19"/>
  <c r="E654" i="19"/>
  <c r="E653" i="19"/>
  <c r="E652" i="19"/>
  <c r="E651" i="19"/>
  <c r="E650" i="19"/>
  <c r="E649" i="19"/>
  <c r="E648" i="19"/>
  <c r="E647" i="19"/>
  <c r="E646" i="19"/>
  <c r="E645" i="19"/>
  <c r="E644" i="19"/>
  <c r="E643" i="19"/>
  <c r="E642" i="19"/>
  <c r="E641" i="19"/>
  <c r="E640" i="19"/>
  <c r="E639" i="19"/>
  <c r="E638" i="19"/>
  <c r="E637" i="19"/>
  <c r="E636" i="19"/>
  <c r="E635" i="19"/>
  <c r="E634" i="19"/>
  <c r="E633" i="19"/>
  <c r="E632" i="19"/>
  <c r="E631" i="19"/>
  <c r="E630" i="19"/>
  <c r="E629" i="19"/>
  <c r="E628" i="19"/>
  <c r="E627" i="19"/>
  <c r="E626" i="19"/>
  <c r="E625" i="19"/>
  <c r="E624" i="19"/>
  <c r="E623" i="19"/>
  <c r="E622" i="19"/>
  <c r="E621" i="19"/>
  <c r="E620" i="19"/>
  <c r="E619" i="19"/>
  <c r="E618" i="19"/>
  <c r="E617" i="19"/>
  <c r="E616" i="19"/>
  <c r="E615" i="19"/>
  <c r="E614" i="19"/>
  <c r="E613" i="19"/>
  <c r="E612" i="19"/>
  <c r="E611" i="19"/>
  <c r="E610" i="19"/>
  <c r="E609" i="19"/>
  <c r="E608" i="19"/>
  <c r="E607" i="19"/>
  <c r="E606" i="19"/>
  <c r="E605" i="19"/>
  <c r="E604" i="19"/>
  <c r="E603" i="19"/>
  <c r="E602" i="19"/>
  <c r="E601" i="19"/>
  <c r="E600" i="19"/>
  <c r="E599" i="19"/>
  <c r="E598" i="19"/>
  <c r="E597" i="19"/>
  <c r="E596" i="19"/>
  <c r="E595" i="19"/>
  <c r="E594" i="19"/>
  <c r="E593" i="19"/>
  <c r="E592" i="19"/>
  <c r="E591" i="19"/>
  <c r="E590" i="19"/>
  <c r="E589" i="19"/>
  <c r="E588" i="19"/>
  <c r="E587" i="19"/>
  <c r="E586" i="19"/>
  <c r="E585" i="19"/>
  <c r="E584" i="19"/>
  <c r="E583" i="19"/>
  <c r="E582" i="19"/>
  <c r="E581" i="19"/>
  <c r="E580" i="19"/>
  <c r="E579" i="19"/>
  <c r="E578" i="19"/>
  <c r="E577" i="19"/>
  <c r="E576" i="19"/>
  <c r="E575" i="19"/>
  <c r="E574" i="19"/>
  <c r="E573" i="19"/>
  <c r="E572" i="19"/>
  <c r="E571" i="19"/>
  <c r="E570" i="19"/>
  <c r="E569" i="19"/>
  <c r="E568" i="19"/>
  <c r="E567" i="19"/>
  <c r="E566" i="19"/>
  <c r="E565" i="19"/>
  <c r="E564" i="19"/>
  <c r="E563" i="19"/>
  <c r="E562" i="19"/>
  <c r="E561" i="19"/>
  <c r="E560" i="19"/>
  <c r="E559" i="19"/>
  <c r="E558" i="19"/>
  <c r="E557" i="19"/>
  <c r="E556" i="19"/>
  <c r="E555" i="19"/>
  <c r="E554" i="19"/>
  <c r="E553" i="19"/>
  <c r="E552" i="19"/>
  <c r="E551" i="19"/>
  <c r="E550" i="19"/>
  <c r="E549" i="19"/>
  <c r="E548" i="19"/>
  <c r="E547" i="19"/>
  <c r="E546" i="19"/>
  <c r="E545" i="19"/>
  <c r="E544" i="19"/>
  <c r="E543" i="19"/>
  <c r="E542" i="19"/>
  <c r="E541" i="19"/>
  <c r="E540" i="19"/>
  <c r="E539" i="19"/>
  <c r="E538" i="19"/>
  <c r="E537" i="19"/>
  <c r="E536" i="19"/>
  <c r="E535" i="19"/>
  <c r="E534" i="19"/>
  <c r="E533" i="19"/>
  <c r="E532" i="19"/>
  <c r="E531" i="19"/>
  <c r="E530" i="19"/>
  <c r="E529" i="19"/>
  <c r="E528" i="19"/>
  <c r="E527" i="19"/>
  <c r="E526" i="19"/>
  <c r="E525" i="19"/>
  <c r="E524" i="19"/>
  <c r="E523" i="19"/>
  <c r="E522" i="19"/>
  <c r="E521" i="19"/>
  <c r="E520" i="19"/>
  <c r="E519" i="19"/>
  <c r="E518" i="19"/>
  <c r="E517" i="19"/>
  <c r="E516" i="19"/>
  <c r="E515" i="19"/>
  <c r="E514" i="19"/>
  <c r="E513" i="19"/>
  <c r="E512" i="19"/>
  <c r="E511" i="19"/>
  <c r="E510" i="19"/>
  <c r="E509" i="19"/>
  <c r="E508" i="19"/>
  <c r="E507" i="19"/>
  <c r="E506" i="19"/>
  <c r="E505" i="19"/>
  <c r="E504" i="19"/>
  <c r="E503" i="19"/>
  <c r="E502" i="19"/>
  <c r="E501" i="19"/>
  <c r="E500" i="19"/>
  <c r="E499" i="19"/>
  <c r="E498" i="19"/>
  <c r="E497" i="19"/>
  <c r="E496" i="19"/>
  <c r="E495" i="19"/>
  <c r="E494" i="19"/>
  <c r="E493" i="19"/>
  <c r="E492" i="19"/>
  <c r="E491" i="19"/>
  <c r="E490" i="19"/>
  <c r="E489" i="19"/>
  <c r="E488" i="19"/>
  <c r="E487" i="19"/>
  <c r="E486" i="19"/>
  <c r="E485" i="19"/>
  <c r="E484" i="19"/>
  <c r="E483" i="19"/>
  <c r="E482" i="19"/>
  <c r="E481" i="19"/>
  <c r="E480" i="19"/>
  <c r="E479" i="19"/>
  <c r="E478" i="19"/>
  <c r="E477" i="19"/>
  <c r="E476" i="19"/>
  <c r="E475" i="19"/>
  <c r="E474" i="19"/>
  <c r="E473" i="19"/>
  <c r="E472" i="19"/>
  <c r="E471" i="19"/>
  <c r="E470" i="19"/>
  <c r="E469" i="19"/>
  <c r="E468" i="19"/>
  <c r="E467" i="19"/>
  <c r="E466" i="19"/>
  <c r="E465" i="19"/>
  <c r="E464" i="19"/>
  <c r="E463" i="19"/>
  <c r="E462" i="19"/>
  <c r="E461" i="19"/>
  <c r="E460" i="19"/>
  <c r="E459" i="19"/>
  <c r="E458" i="19"/>
  <c r="E457" i="19"/>
  <c r="E456" i="19"/>
  <c r="E455" i="19"/>
  <c r="E454" i="19"/>
  <c r="E453" i="19"/>
  <c r="E452" i="19"/>
  <c r="E451" i="19"/>
  <c r="E450" i="19"/>
  <c r="E449" i="19"/>
  <c r="E448" i="19"/>
  <c r="E447" i="19"/>
  <c r="E446" i="19"/>
  <c r="E445" i="19"/>
  <c r="E444" i="19"/>
  <c r="E443" i="19"/>
  <c r="E442" i="19"/>
  <c r="E441" i="19"/>
  <c r="E440" i="19"/>
  <c r="E439" i="19"/>
  <c r="E438" i="19"/>
  <c r="E437" i="19"/>
  <c r="E436" i="19"/>
  <c r="E435" i="19"/>
  <c r="E434" i="19"/>
  <c r="E433" i="19"/>
  <c r="E432" i="19"/>
  <c r="E431" i="19"/>
  <c r="E430" i="19"/>
  <c r="E429" i="19"/>
  <c r="E428" i="19"/>
  <c r="E427" i="19"/>
  <c r="E426" i="19"/>
  <c r="E425" i="19"/>
  <c r="E424" i="19"/>
  <c r="E423" i="19"/>
  <c r="E422" i="19"/>
  <c r="E421" i="19"/>
  <c r="E420" i="19"/>
  <c r="E419" i="19"/>
  <c r="E418" i="19"/>
  <c r="E417" i="19"/>
  <c r="E416" i="19"/>
  <c r="E415" i="19"/>
  <c r="E414" i="19"/>
  <c r="E413" i="19"/>
  <c r="E412" i="19"/>
  <c r="E411" i="19"/>
  <c r="E410" i="19"/>
  <c r="E409" i="19"/>
  <c r="E408" i="19"/>
  <c r="E407" i="19"/>
  <c r="E406" i="19"/>
  <c r="E405" i="19"/>
  <c r="E404" i="19"/>
  <c r="E403" i="19"/>
  <c r="E402" i="19"/>
  <c r="E401" i="19"/>
  <c r="E400" i="19"/>
  <c r="E399" i="19"/>
  <c r="E398" i="19"/>
  <c r="E397" i="19"/>
  <c r="E396" i="19"/>
  <c r="E395" i="19"/>
  <c r="E394" i="19"/>
  <c r="E393" i="19"/>
  <c r="E392" i="19"/>
  <c r="E391" i="19"/>
  <c r="E390" i="19"/>
  <c r="E389" i="19"/>
  <c r="E388" i="19"/>
  <c r="E387" i="19"/>
  <c r="E386" i="19"/>
  <c r="E385" i="19"/>
  <c r="E384" i="19"/>
  <c r="E383" i="19"/>
  <c r="E382" i="19"/>
  <c r="E381" i="19"/>
  <c r="E380" i="19"/>
  <c r="E379" i="19"/>
  <c r="E378" i="19"/>
  <c r="E377" i="19"/>
  <c r="E376" i="19"/>
  <c r="E375" i="19"/>
  <c r="E374" i="19"/>
  <c r="E373" i="19"/>
  <c r="E372" i="19"/>
  <c r="E371" i="19"/>
  <c r="E370" i="19"/>
  <c r="E369" i="19"/>
  <c r="E368" i="19"/>
  <c r="E367" i="19"/>
  <c r="E366" i="19"/>
  <c r="E365" i="19"/>
  <c r="E364" i="19"/>
  <c r="E363" i="19"/>
  <c r="E362" i="19"/>
  <c r="E361" i="19"/>
  <c r="E360" i="19"/>
  <c r="E359" i="19"/>
  <c r="E358" i="19"/>
  <c r="E357" i="19"/>
  <c r="E356" i="19"/>
  <c r="E355" i="19"/>
  <c r="E354" i="19"/>
  <c r="E353" i="19"/>
  <c r="E352" i="19"/>
  <c r="E351" i="19"/>
  <c r="E350" i="19"/>
  <c r="E349" i="19"/>
  <c r="E348" i="19"/>
  <c r="E347" i="19"/>
  <c r="E346" i="19"/>
  <c r="E345" i="19"/>
  <c r="E344" i="19"/>
  <c r="E343" i="19"/>
  <c r="E342" i="19"/>
  <c r="E341" i="19"/>
  <c r="E340" i="19"/>
  <c r="E339" i="19"/>
  <c r="E338" i="19"/>
  <c r="E337" i="19"/>
  <c r="E336" i="19"/>
  <c r="E335" i="19"/>
  <c r="E334" i="19"/>
  <c r="E333" i="19"/>
  <c r="E332" i="19"/>
  <c r="E331" i="19"/>
  <c r="E330" i="19"/>
  <c r="E329" i="19"/>
  <c r="E328" i="19"/>
  <c r="E327" i="19"/>
  <c r="E326" i="19"/>
  <c r="E325" i="19"/>
  <c r="E324" i="19"/>
  <c r="E323" i="19"/>
  <c r="E322" i="19"/>
  <c r="E321" i="19"/>
  <c r="E320" i="19"/>
  <c r="E319" i="19"/>
  <c r="E318" i="19"/>
  <c r="E317" i="19"/>
  <c r="E316" i="19"/>
  <c r="E315" i="19"/>
  <c r="E314" i="19"/>
  <c r="E313" i="19"/>
  <c r="E312" i="19"/>
  <c r="E311" i="19"/>
  <c r="E310" i="19"/>
  <c r="E309" i="19"/>
  <c r="E308" i="19"/>
  <c r="E307" i="19"/>
  <c r="E306" i="19"/>
  <c r="E305" i="19"/>
  <c r="E304" i="19"/>
  <c r="E303" i="19"/>
  <c r="E302" i="19"/>
  <c r="E301" i="19"/>
  <c r="E300" i="19"/>
  <c r="E299" i="19"/>
  <c r="E298" i="19"/>
  <c r="E297" i="19"/>
  <c r="E296" i="19"/>
  <c r="E295" i="19"/>
  <c r="E294" i="19"/>
  <c r="E293" i="19"/>
  <c r="E292" i="19"/>
  <c r="E291" i="19"/>
  <c r="E290" i="19"/>
  <c r="E289" i="19"/>
  <c r="E288" i="19"/>
  <c r="E287" i="19"/>
  <c r="E286" i="19"/>
  <c r="E285" i="19"/>
  <c r="E284" i="19"/>
  <c r="E283" i="19"/>
  <c r="E282" i="19"/>
  <c r="E281" i="19"/>
  <c r="E280" i="19"/>
  <c r="E279" i="19"/>
  <c r="E278" i="19"/>
  <c r="E277" i="19"/>
  <c r="E276" i="19"/>
  <c r="E275" i="19"/>
  <c r="E274" i="19"/>
  <c r="E273" i="19"/>
  <c r="E272" i="19"/>
  <c r="E271" i="19"/>
  <c r="E270" i="19"/>
  <c r="E269" i="19"/>
  <c r="E268" i="19"/>
  <c r="E267" i="19"/>
  <c r="E266" i="19"/>
  <c r="E265" i="19"/>
  <c r="E264" i="19"/>
  <c r="E263" i="19"/>
  <c r="E262" i="19"/>
  <c r="E261" i="19"/>
  <c r="E260" i="19"/>
  <c r="E259" i="19"/>
  <c r="E258" i="19"/>
  <c r="E257" i="19"/>
  <c r="E256" i="19"/>
  <c r="E255" i="19"/>
  <c r="E254" i="19"/>
  <c r="E253" i="19"/>
  <c r="E252" i="19"/>
  <c r="E251" i="19"/>
  <c r="E250" i="19"/>
  <c r="E249" i="19"/>
  <c r="E248" i="19"/>
  <c r="E247" i="19"/>
  <c r="E246" i="19"/>
  <c r="E245" i="19"/>
  <c r="E244" i="19"/>
  <c r="E243" i="19"/>
  <c r="E242" i="19"/>
  <c r="E241" i="19"/>
  <c r="E240" i="19"/>
  <c r="E239" i="19"/>
  <c r="E238" i="19"/>
  <c r="E237" i="19"/>
  <c r="E236" i="19"/>
  <c r="E235" i="19"/>
  <c r="E234" i="19"/>
  <c r="E233" i="19"/>
  <c r="E232" i="19"/>
  <c r="E231" i="19"/>
  <c r="E230" i="19"/>
  <c r="E229" i="19"/>
  <c r="E228" i="19"/>
  <c r="E227" i="19"/>
  <c r="E226" i="19"/>
  <c r="E225" i="19"/>
  <c r="E224" i="19"/>
  <c r="E223" i="19"/>
  <c r="E222" i="19"/>
  <c r="E221" i="19"/>
  <c r="E220" i="19"/>
  <c r="E219" i="19"/>
  <c r="E218" i="19"/>
  <c r="E217" i="19"/>
  <c r="E216" i="19"/>
  <c r="E215" i="19"/>
  <c r="E214" i="19"/>
  <c r="E213" i="19"/>
  <c r="E212" i="19"/>
  <c r="E211" i="19"/>
  <c r="E210" i="19"/>
  <c r="E209" i="19"/>
  <c r="E208" i="19"/>
  <c r="E207" i="19"/>
  <c r="E206" i="19"/>
  <c r="E205" i="19"/>
  <c r="E204" i="19"/>
  <c r="E203" i="19"/>
  <c r="E202" i="19"/>
  <c r="E201" i="19"/>
  <c r="E200" i="19"/>
  <c r="E199" i="19"/>
  <c r="E198" i="19"/>
  <c r="E197" i="19"/>
  <c r="E196" i="19"/>
  <c r="E195" i="19"/>
  <c r="E194" i="19"/>
  <c r="E193" i="19"/>
  <c r="E192" i="19"/>
  <c r="E191" i="19"/>
  <c r="E190" i="19"/>
  <c r="E189" i="19"/>
  <c r="E188" i="19"/>
  <c r="E187" i="19"/>
  <c r="E186" i="19"/>
  <c r="E185" i="19"/>
  <c r="E184" i="19"/>
  <c r="E183" i="19"/>
  <c r="E182" i="19"/>
  <c r="E181" i="19"/>
  <c r="E180" i="19"/>
  <c r="E179" i="19"/>
  <c r="E178" i="19"/>
  <c r="E177" i="19"/>
  <c r="E176" i="19"/>
  <c r="E175" i="19"/>
  <c r="E174" i="19"/>
  <c r="E173" i="19"/>
  <c r="E172" i="19"/>
  <c r="E171" i="19"/>
  <c r="E170" i="19"/>
  <c r="E169" i="19"/>
  <c r="E168" i="19"/>
  <c r="E167" i="19"/>
  <c r="E166" i="19"/>
  <c r="E165" i="19"/>
  <c r="E164" i="19"/>
  <c r="E163" i="19"/>
  <c r="E162" i="19"/>
  <c r="E161" i="19"/>
  <c r="E160" i="19"/>
  <c r="E159" i="19"/>
  <c r="E158" i="19"/>
  <c r="E157" i="19"/>
  <c r="E156" i="19"/>
  <c r="E155" i="19"/>
  <c r="E154" i="19"/>
  <c r="E153" i="19"/>
  <c r="E152" i="19"/>
  <c r="E151" i="19"/>
  <c r="E150" i="19"/>
  <c r="E149" i="19"/>
  <c r="E148" i="19"/>
  <c r="E147" i="19"/>
  <c r="E146" i="19"/>
  <c r="E145" i="19"/>
  <c r="E144" i="19"/>
  <c r="E143" i="19"/>
  <c r="E142" i="19"/>
  <c r="E141" i="19"/>
  <c r="E140" i="19"/>
  <c r="E139" i="19"/>
  <c r="E138" i="19"/>
  <c r="E137" i="19"/>
  <c r="E136" i="19"/>
  <c r="E135" i="19"/>
  <c r="E134" i="19"/>
  <c r="E133" i="19"/>
  <c r="E132" i="19"/>
  <c r="E131" i="19"/>
  <c r="E130" i="19"/>
  <c r="E129" i="19"/>
  <c r="E128" i="19"/>
  <c r="E127" i="19"/>
  <c r="E126" i="19"/>
  <c r="E125" i="19"/>
  <c r="E124" i="19"/>
  <c r="E123" i="19"/>
  <c r="E122" i="19"/>
  <c r="E121" i="19"/>
  <c r="E120" i="19"/>
  <c r="E119" i="19"/>
  <c r="E118" i="19"/>
  <c r="E117" i="19"/>
  <c r="E116" i="19"/>
  <c r="E115" i="19"/>
  <c r="E114" i="19"/>
  <c r="E113" i="19"/>
  <c r="E112" i="19"/>
  <c r="E111" i="19"/>
  <c r="E110" i="19"/>
  <c r="E109" i="19"/>
  <c r="E108" i="19"/>
  <c r="E107" i="19"/>
  <c r="E106" i="19"/>
  <c r="E105" i="19"/>
  <c r="E104" i="19"/>
  <c r="E103" i="19"/>
  <c r="E102" i="19"/>
  <c r="E101" i="19"/>
  <c r="E100" i="19"/>
  <c r="E99" i="19"/>
  <c r="E98" i="19"/>
  <c r="E97" i="19"/>
  <c r="E96" i="19"/>
  <c r="E95" i="19"/>
  <c r="E94" i="19"/>
  <c r="E93" i="19"/>
  <c r="E92" i="19"/>
  <c r="E91" i="19"/>
  <c r="E90" i="19"/>
  <c r="E89" i="19"/>
  <c r="E88" i="19"/>
  <c r="E87" i="19"/>
  <c r="E86" i="19"/>
  <c r="E85" i="19"/>
  <c r="E84" i="19"/>
  <c r="E83" i="19"/>
  <c r="E82" i="19"/>
  <c r="E81" i="19"/>
  <c r="E80" i="19"/>
  <c r="E79" i="19"/>
  <c r="E78" i="19"/>
  <c r="E77" i="19"/>
  <c r="E76" i="19"/>
  <c r="E75" i="19"/>
  <c r="E74" i="19"/>
  <c r="E73" i="19"/>
  <c r="E72" i="19"/>
  <c r="E71" i="19"/>
  <c r="E70" i="19"/>
  <c r="E69" i="19"/>
  <c r="E68" i="19"/>
  <c r="E67" i="19"/>
  <c r="E66" i="19"/>
  <c r="E65" i="19"/>
  <c r="E64" i="19"/>
  <c r="E63" i="19"/>
  <c r="E62" i="19"/>
  <c r="E61" i="19"/>
  <c r="E60" i="19"/>
  <c r="E59" i="19"/>
  <c r="E58" i="19"/>
  <c r="E57" i="19"/>
  <c r="E56" i="19"/>
  <c r="E55" i="19"/>
  <c r="E54" i="19"/>
  <c r="E53" i="19"/>
  <c r="E52" i="19"/>
  <c r="E51" i="19"/>
  <c r="E50" i="19"/>
  <c r="E49" i="19"/>
  <c r="E48" i="19"/>
  <c r="E47" i="19"/>
  <c r="E46" i="19"/>
  <c r="E45" i="19"/>
  <c r="E44" i="19"/>
  <c r="E43" i="19"/>
  <c r="E42" i="19"/>
  <c r="E41" i="19"/>
  <c r="E40" i="19"/>
  <c r="E39" i="19"/>
  <c r="E38" i="19"/>
  <c r="E37" i="19"/>
  <c r="E36" i="19"/>
  <c r="E35" i="19"/>
  <c r="E34" i="19"/>
  <c r="E33"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E6" i="19"/>
  <c r="E5" i="19"/>
  <c r="E4" i="19"/>
  <c r="E3" i="19"/>
  <c r="E2" i="19"/>
  <c r="F2" i="19" s="1"/>
  <c r="J1" i="19"/>
  <c r="E771" i="15"/>
  <c r="E770" i="15"/>
  <c r="E769" i="15"/>
  <c r="E768" i="15"/>
  <c r="E767" i="15"/>
  <c r="E766" i="15"/>
  <c r="E765" i="15"/>
  <c r="E764" i="15"/>
  <c r="E763" i="15"/>
  <c r="E762" i="15"/>
  <c r="E761" i="15"/>
  <c r="E760" i="15"/>
  <c r="E759" i="15"/>
  <c r="E758" i="15"/>
  <c r="E757" i="15"/>
  <c r="E756" i="15"/>
  <c r="E755" i="15"/>
  <c r="E754" i="15"/>
  <c r="E753" i="15"/>
  <c r="E752" i="15"/>
  <c r="E751" i="15"/>
  <c r="E750" i="15"/>
  <c r="E749" i="15"/>
  <c r="E748" i="15"/>
  <c r="E747" i="15"/>
  <c r="E746" i="15"/>
  <c r="E745" i="15"/>
  <c r="E744" i="15"/>
  <c r="E743" i="15"/>
  <c r="E742" i="15"/>
  <c r="E741" i="15"/>
  <c r="E740" i="15"/>
  <c r="E739" i="15"/>
  <c r="E738" i="15"/>
  <c r="E737" i="15"/>
  <c r="E736" i="15"/>
  <c r="E735" i="15"/>
  <c r="E734" i="15"/>
  <c r="E733" i="15"/>
  <c r="E732" i="15"/>
  <c r="E731" i="15"/>
  <c r="E730" i="15"/>
  <c r="E729" i="15"/>
  <c r="E728" i="15"/>
  <c r="E727" i="15"/>
  <c r="E726" i="15"/>
  <c r="E725" i="15"/>
  <c r="E724" i="15"/>
  <c r="E723" i="15"/>
  <c r="E722" i="15"/>
  <c r="E721" i="15"/>
  <c r="E720" i="15"/>
  <c r="E719" i="15"/>
  <c r="E718" i="15"/>
  <c r="E717" i="15"/>
  <c r="E716" i="15"/>
  <c r="E715" i="15"/>
  <c r="E714" i="15"/>
  <c r="E713" i="15"/>
  <c r="E712" i="15"/>
  <c r="E711" i="15"/>
  <c r="E710" i="15"/>
  <c r="E709" i="15"/>
  <c r="E708" i="15"/>
  <c r="E707" i="15"/>
  <c r="E706" i="15"/>
  <c r="E705" i="15"/>
  <c r="E704" i="15"/>
  <c r="E703" i="15"/>
  <c r="E702" i="15"/>
  <c r="E701" i="15"/>
  <c r="E700" i="15"/>
  <c r="E699" i="15"/>
  <c r="E698" i="15"/>
  <c r="E697" i="15"/>
  <c r="E696" i="15"/>
  <c r="E695" i="15"/>
  <c r="E694" i="15"/>
  <c r="E693" i="15"/>
  <c r="E692" i="15"/>
  <c r="E691" i="15"/>
  <c r="E690" i="15"/>
  <c r="E689" i="15"/>
  <c r="E688" i="15"/>
  <c r="E687" i="15"/>
  <c r="E686" i="15"/>
  <c r="E685" i="15"/>
  <c r="E684" i="15"/>
  <c r="E683" i="15"/>
  <c r="E682" i="15"/>
  <c r="E681" i="15"/>
  <c r="E680" i="15"/>
  <c r="E679" i="15"/>
  <c r="E678" i="15"/>
  <c r="E677" i="15"/>
  <c r="E676" i="15"/>
  <c r="E675" i="15"/>
  <c r="E674" i="15"/>
  <c r="E673" i="15"/>
  <c r="E672" i="15"/>
  <c r="E671" i="15"/>
  <c r="E670" i="15"/>
  <c r="E669" i="15"/>
  <c r="E668" i="15"/>
  <c r="E667" i="15"/>
  <c r="E666" i="15"/>
  <c r="E665" i="15"/>
  <c r="E664" i="15"/>
  <c r="E663" i="15"/>
  <c r="E662" i="15"/>
  <c r="E661" i="15"/>
  <c r="E660" i="15"/>
  <c r="E659" i="15"/>
  <c r="E658" i="15"/>
  <c r="E657" i="15"/>
  <c r="E656" i="15"/>
  <c r="E655" i="15"/>
  <c r="E654" i="15"/>
  <c r="E653" i="15"/>
  <c r="E652" i="15"/>
  <c r="E651" i="15"/>
  <c r="E650" i="15"/>
  <c r="E649" i="15"/>
  <c r="E648" i="15"/>
  <c r="E647" i="15"/>
  <c r="E646" i="15"/>
  <c r="E645" i="15"/>
  <c r="E644" i="15"/>
  <c r="E643" i="15"/>
  <c r="E642" i="15"/>
  <c r="E641" i="15"/>
  <c r="E640" i="15"/>
  <c r="E639" i="15"/>
  <c r="E638" i="15"/>
  <c r="E637" i="15"/>
  <c r="E636" i="15"/>
  <c r="E635" i="15"/>
  <c r="E634" i="15"/>
  <c r="E633" i="15"/>
  <c r="E632" i="15"/>
  <c r="E631" i="15"/>
  <c r="E630" i="15"/>
  <c r="E629" i="15"/>
  <c r="E628" i="15"/>
  <c r="E627" i="15"/>
  <c r="E626" i="15"/>
  <c r="E625" i="15"/>
  <c r="E624" i="15"/>
  <c r="E623" i="15"/>
  <c r="E622" i="15"/>
  <c r="E621" i="15"/>
  <c r="E620" i="15"/>
  <c r="E619" i="15"/>
  <c r="E618" i="15"/>
  <c r="E617" i="15"/>
  <c r="E616" i="15"/>
  <c r="E615" i="15"/>
  <c r="E614" i="15"/>
  <c r="E613" i="15"/>
  <c r="E612" i="15"/>
  <c r="E611" i="15"/>
  <c r="E610" i="15"/>
  <c r="E609" i="15"/>
  <c r="E608" i="15"/>
  <c r="E607" i="15"/>
  <c r="E606" i="15"/>
  <c r="E605" i="15"/>
  <c r="E604" i="15"/>
  <c r="E603" i="15"/>
  <c r="E602" i="15"/>
  <c r="E601" i="15"/>
  <c r="E600" i="15"/>
  <c r="E599" i="15"/>
  <c r="E598" i="15"/>
  <c r="E597" i="15"/>
  <c r="E596" i="15"/>
  <c r="E595" i="15"/>
  <c r="E594" i="15"/>
  <c r="E593" i="15"/>
  <c r="E592" i="15"/>
  <c r="E591" i="15"/>
  <c r="E590" i="15"/>
  <c r="E589" i="15"/>
  <c r="E588" i="15"/>
  <c r="E587" i="15"/>
  <c r="E586" i="15"/>
  <c r="E585" i="15"/>
  <c r="E584" i="15"/>
  <c r="E583" i="15"/>
  <c r="E582" i="15"/>
  <c r="E581" i="15"/>
  <c r="E580" i="15"/>
  <c r="E579" i="15"/>
  <c r="E578" i="15"/>
  <c r="E577" i="15"/>
  <c r="E576" i="15"/>
  <c r="E575" i="15"/>
  <c r="E574" i="15"/>
  <c r="E573" i="15"/>
  <c r="E572" i="15"/>
  <c r="E571" i="15"/>
  <c r="E570" i="15"/>
  <c r="E569" i="15"/>
  <c r="E568" i="15"/>
  <c r="E567" i="15"/>
  <c r="E566" i="15"/>
  <c r="E565" i="15"/>
  <c r="E564" i="15"/>
  <c r="E563" i="15"/>
  <c r="E562" i="15"/>
  <c r="E561" i="15"/>
  <c r="E560" i="15"/>
  <c r="E559" i="15"/>
  <c r="E558" i="15"/>
  <c r="E557" i="15"/>
  <c r="E556" i="15"/>
  <c r="E555" i="15"/>
  <c r="E554" i="15"/>
  <c r="E553" i="15"/>
  <c r="E552" i="15"/>
  <c r="E551" i="15"/>
  <c r="E550" i="15"/>
  <c r="E549" i="15"/>
  <c r="E548" i="15"/>
  <c r="E547" i="15"/>
  <c r="E546" i="15"/>
  <c r="E545" i="15"/>
  <c r="E544" i="15"/>
  <c r="E543" i="15"/>
  <c r="E542" i="15"/>
  <c r="E541" i="15"/>
  <c r="E540" i="15"/>
  <c r="E539" i="15"/>
  <c r="E538" i="15"/>
  <c r="E537" i="15"/>
  <c r="E536" i="15"/>
  <c r="E535" i="15"/>
  <c r="E534" i="15"/>
  <c r="E533" i="15"/>
  <c r="E532" i="15"/>
  <c r="E531" i="15"/>
  <c r="E530" i="15"/>
  <c r="E529" i="15"/>
  <c r="E528" i="15"/>
  <c r="E527" i="15"/>
  <c r="E526" i="15"/>
  <c r="E525" i="15"/>
  <c r="E524" i="15"/>
  <c r="E523" i="15"/>
  <c r="E522" i="15"/>
  <c r="E521" i="15"/>
  <c r="E520" i="15"/>
  <c r="E519" i="15"/>
  <c r="E518" i="15"/>
  <c r="E517" i="15"/>
  <c r="E516" i="15"/>
  <c r="E515" i="15"/>
  <c r="E514" i="15"/>
  <c r="E513" i="15"/>
  <c r="E512" i="15"/>
  <c r="E511" i="15"/>
  <c r="E510" i="15"/>
  <c r="E509" i="15"/>
  <c r="E508" i="15"/>
  <c r="E507" i="15"/>
  <c r="E506" i="15"/>
  <c r="E505" i="15"/>
  <c r="E504" i="15"/>
  <c r="E503" i="15"/>
  <c r="E502" i="15"/>
  <c r="E501" i="15"/>
  <c r="E500" i="15"/>
  <c r="E499" i="15"/>
  <c r="E498" i="15"/>
  <c r="E497" i="15"/>
  <c r="E496" i="15"/>
  <c r="E495" i="15"/>
  <c r="E494" i="15"/>
  <c r="E493" i="15"/>
  <c r="E492" i="15"/>
  <c r="E491" i="15"/>
  <c r="E490" i="15"/>
  <c r="E489" i="15"/>
  <c r="E488" i="15"/>
  <c r="E487" i="15"/>
  <c r="E486" i="15"/>
  <c r="E485" i="15"/>
  <c r="E484" i="15"/>
  <c r="E483" i="15"/>
  <c r="E482" i="15"/>
  <c r="E481" i="15"/>
  <c r="E480" i="15"/>
  <c r="E479" i="15"/>
  <c r="E478" i="15"/>
  <c r="E477" i="15"/>
  <c r="E476" i="15"/>
  <c r="E475" i="15"/>
  <c r="E474" i="15"/>
  <c r="E473" i="15"/>
  <c r="E472" i="15"/>
  <c r="E471" i="15"/>
  <c r="E470" i="15"/>
  <c r="E469" i="15"/>
  <c r="E468" i="15"/>
  <c r="E467" i="15"/>
  <c r="E466" i="15"/>
  <c r="E465" i="15"/>
  <c r="E464" i="15"/>
  <c r="E463" i="15"/>
  <c r="E462" i="15"/>
  <c r="E461" i="15"/>
  <c r="E460" i="15"/>
  <c r="E459" i="15"/>
  <c r="E458" i="15"/>
  <c r="E457" i="15"/>
  <c r="E456" i="15"/>
  <c r="E455" i="15"/>
  <c r="E454" i="15"/>
  <c r="E453" i="15"/>
  <c r="E452" i="15"/>
  <c r="E451" i="15"/>
  <c r="E450" i="15"/>
  <c r="E449" i="15"/>
  <c r="E448" i="15"/>
  <c r="E447" i="15"/>
  <c r="E446" i="15"/>
  <c r="E445" i="15"/>
  <c r="E444" i="15"/>
  <c r="E443" i="15"/>
  <c r="E442" i="15"/>
  <c r="E441" i="15"/>
  <c r="E440" i="15"/>
  <c r="E439" i="15"/>
  <c r="E438" i="15"/>
  <c r="E437" i="15"/>
  <c r="E436" i="15"/>
  <c r="E435" i="15"/>
  <c r="E434" i="15"/>
  <c r="E433" i="15"/>
  <c r="E432" i="15"/>
  <c r="E431" i="15"/>
  <c r="E430" i="15"/>
  <c r="E429" i="15"/>
  <c r="E428" i="15"/>
  <c r="E427" i="15"/>
  <c r="E426" i="15"/>
  <c r="E425" i="15"/>
  <c r="E424" i="15"/>
  <c r="E423" i="15"/>
  <c r="E422" i="15"/>
  <c r="E421" i="15"/>
  <c r="E420" i="15"/>
  <c r="E419" i="15"/>
  <c r="E418" i="15"/>
  <c r="E417" i="15"/>
  <c r="E416" i="15"/>
  <c r="E415" i="15"/>
  <c r="E414" i="15"/>
  <c r="E413" i="15"/>
  <c r="E412" i="15"/>
  <c r="E411" i="15"/>
  <c r="E410" i="15"/>
  <c r="E409" i="15"/>
  <c r="E408" i="15"/>
  <c r="E407" i="15"/>
  <c r="E406" i="15"/>
  <c r="E405" i="15"/>
  <c r="E404" i="15"/>
  <c r="E403" i="15"/>
  <c r="E402" i="15"/>
  <c r="E401" i="15"/>
  <c r="E400" i="15"/>
  <c r="E399" i="15"/>
  <c r="E398" i="15"/>
  <c r="E397" i="15"/>
  <c r="E396" i="15"/>
  <c r="E395" i="15"/>
  <c r="E394" i="15"/>
  <c r="E393" i="15"/>
  <c r="E392" i="15"/>
  <c r="E391" i="15"/>
  <c r="E390" i="15"/>
  <c r="E389" i="15"/>
  <c r="E388" i="15"/>
  <c r="E387" i="15"/>
  <c r="E386" i="15"/>
  <c r="E385" i="15"/>
  <c r="E384" i="15"/>
  <c r="E383" i="15"/>
  <c r="E382" i="15"/>
  <c r="E381" i="15"/>
  <c r="E380" i="15"/>
  <c r="E379" i="15"/>
  <c r="E378" i="15"/>
  <c r="E377" i="15"/>
  <c r="E376" i="15"/>
  <c r="E375" i="15"/>
  <c r="E374" i="15"/>
  <c r="E373" i="15"/>
  <c r="E372" i="15"/>
  <c r="E371" i="15"/>
  <c r="E370" i="15"/>
  <c r="E369" i="15"/>
  <c r="E368" i="15"/>
  <c r="E367" i="15"/>
  <c r="E366" i="15"/>
  <c r="E365" i="15"/>
  <c r="E364" i="15"/>
  <c r="E363" i="15"/>
  <c r="E362" i="15"/>
  <c r="E361" i="15"/>
  <c r="E360" i="15"/>
  <c r="E359" i="15"/>
  <c r="E358" i="15"/>
  <c r="E357" i="15"/>
  <c r="E356" i="15"/>
  <c r="E355" i="15"/>
  <c r="E354" i="15"/>
  <c r="E353" i="15"/>
  <c r="E352" i="15"/>
  <c r="E351" i="15"/>
  <c r="E350" i="15"/>
  <c r="E349" i="15"/>
  <c r="E348" i="15"/>
  <c r="E347" i="15"/>
  <c r="E346" i="15"/>
  <c r="E345" i="15"/>
  <c r="E344" i="15"/>
  <c r="E343" i="15"/>
  <c r="E342" i="15"/>
  <c r="E341" i="15"/>
  <c r="E340" i="15"/>
  <c r="E339" i="15"/>
  <c r="E338" i="15"/>
  <c r="E337" i="15"/>
  <c r="E336" i="15"/>
  <c r="E335" i="15"/>
  <c r="E334" i="15"/>
  <c r="E333" i="15"/>
  <c r="E332" i="15"/>
  <c r="E331" i="15"/>
  <c r="E330" i="15"/>
  <c r="E329" i="15"/>
  <c r="E328" i="15"/>
  <c r="E327" i="15"/>
  <c r="E326" i="15"/>
  <c r="E325" i="15"/>
  <c r="E324" i="15"/>
  <c r="E323" i="15"/>
  <c r="E322" i="15"/>
  <c r="E321" i="15"/>
  <c r="E320" i="15"/>
  <c r="E319" i="15"/>
  <c r="E318" i="15"/>
  <c r="E317" i="15"/>
  <c r="E316" i="15"/>
  <c r="E315" i="15"/>
  <c r="E314" i="15"/>
  <c r="E313" i="15"/>
  <c r="E312" i="15"/>
  <c r="E311" i="15"/>
  <c r="E310" i="15"/>
  <c r="E309" i="15"/>
  <c r="E308" i="15"/>
  <c r="E307" i="15"/>
  <c r="E306" i="15"/>
  <c r="E305" i="15"/>
  <c r="E304" i="15"/>
  <c r="E303" i="15"/>
  <c r="E302" i="15"/>
  <c r="E301" i="15"/>
  <c r="E300" i="15"/>
  <c r="E299" i="15"/>
  <c r="E298" i="15"/>
  <c r="E297" i="15"/>
  <c r="E296" i="15"/>
  <c r="E295" i="15"/>
  <c r="E294" i="15"/>
  <c r="E293" i="15"/>
  <c r="E292" i="15"/>
  <c r="E291" i="15"/>
  <c r="E290" i="15"/>
  <c r="E289" i="15"/>
  <c r="E288" i="15"/>
  <c r="E287" i="15"/>
  <c r="E286" i="15"/>
  <c r="E285" i="15"/>
  <c r="E284" i="15"/>
  <c r="E283" i="15"/>
  <c r="E282" i="15"/>
  <c r="E281" i="15"/>
  <c r="E280" i="15"/>
  <c r="E279" i="15"/>
  <c r="E278" i="15"/>
  <c r="E277" i="15"/>
  <c r="E276" i="15"/>
  <c r="E275" i="15"/>
  <c r="E274" i="15"/>
  <c r="E273" i="15"/>
  <c r="E272" i="15"/>
  <c r="E271" i="15"/>
  <c r="E270" i="15"/>
  <c r="E269" i="15"/>
  <c r="E268" i="15"/>
  <c r="E267" i="15"/>
  <c r="E266" i="15"/>
  <c r="E265" i="15"/>
  <c r="E264" i="15"/>
  <c r="E263" i="15"/>
  <c r="E262" i="15"/>
  <c r="E261" i="15"/>
  <c r="E260" i="15"/>
  <c r="E259" i="15"/>
  <c r="E258" i="15"/>
  <c r="E257" i="15"/>
  <c r="E256" i="15"/>
  <c r="E255" i="15"/>
  <c r="E254" i="15"/>
  <c r="E253" i="15"/>
  <c r="E252" i="15"/>
  <c r="E251" i="15"/>
  <c r="E250" i="15"/>
  <c r="E249" i="15"/>
  <c r="E248" i="15"/>
  <c r="E247" i="15"/>
  <c r="E246" i="15"/>
  <c r="E245" i="15"/>
  <c r="E244" i="15"/>
  <c r="E243" i="15"/>
  <c r="E242" i="15"/>
  <c r="E241" i="15"/>
  <c r="E240" i="15"/>
  <c r="E239" i="15"/>
  <c r="E238" i="15"/>
  <c r="E237" i="15"/>
  <c r="E236" i="15"/>
  <c r="E235" i="15"/>
  <c r="E234" i="15"/>
  <c r="E233" i="15"/>
  <c r="E232" i="15"/>
  <c r="E231" i="15"/>
  <c r="E230" i="15"/>
  <c r="E229" i="15"/>
  <c r="E228" i="15"/>
  <c r="E227" i="15"/>
  <c r="E226" i="15"/>
  <c r="E225" i="15"/>
  <c r="E224" i="15"/>
  <c r="E223" i="15"/>
  <c r="E222" i="15"/>
  <c r="E221" i="15"/>
  <c r="E220" i="15"/>
  <c r="E219" i="15"/>
  <c r="E218" i="15"/>
  <c r="E217" i="15"/>
  <c r="E216" i="15"/>
  <c r="E215" i="15"/>
  <c r="E214" i="15"/>
  <c r="E213" i="15"/>
  <c r="E212" i="15"/>
  <c r="E211" i="15"/>
  <c r="E210" i="15"/>
  <c r="E209" i="15"/>
  <c r="E208" i="15"/>
  <c r="E207" i="15"/>
  <c r="E206" i="15"/>
  <c r="E205" i="15"/>
  <c r="E204" i="15"/>
  <c r="E203" i="15"/>
  <c r="E202" i="15"/>
  <c r="E201" i="15"/>
  <c r="E200" i="15"/>
  <c r="E199" i="15"/>
  <c r="E198" i="15"/>
  <c r="E197" i="15"/>
  <c r="E196" i="15"/>
  <c r="E195" i="15"/>
  <c r="E194" i="15"/>
  <c r="E193" i="15"/>
  <c r="E192" i="15"/>
  <c r="E191" i="15"/>
  <c r="E190" i="15"/>
  <c r="E189" i="15"/>
  <c r="E188" i="15"/>
  <c r="E187" i="15"/>
  <c r="E186" i="15"/>
  <c r="E185" i="15"/>
  <c r="E184" i="15"/>
  <c r="E183" i="15"/>
  <c r="E182" i="15"/>
  <c r="E181" i="15"/>
  <c r="E180" i="15"/>
  <c r="E179" i="15"/>
  <c r="E178" i="15"/>
  <c r="E177" i="15"/>
  <c r="E176" i="15"/>
  <c r="E175" i="15"/>
  <c r="E174" i="15"/>
  <c r="E173" i="15"/>
  <c r="E172" i="15"/>
  <c r="E171" i="15"/>
  <c r="E170" i="15"/>
  <c r="E169" i="15"/>
  <c r="E168" i="15"/>
  <c r="E167" i="15"/>
  <c r="E166" i="15"/>
  <c r="E165" i="15"/>
  <c r="E164" i="15"/>
  <c r="E163" i="15"/>
  <c r="E162" i="15"/>
  <c r="E161" i="15"/>
  <c r="E160" i="15"/>
  <c r="E159" i="15"/>
  <c r="E158" i="15"/>
  <c r="E157" i="15"/>
  <c r="E156" i="15"/>
  <c r="E155" i="15"/>
  <c r="E154" i="15"/>
  <c r="E153" i="15"/>
  <c r="E152" i="15"/>
  <c r="E151" i="15"/>
  <c r="E150" i="15"/>
  <c r="E149" i="15"/>
  <c r="E148" i="15"/>
  <c r="E147" i="15"/>
  <c r="E146" i="15"/>
  <c r="E145" i="15"/>
  <c r="E144" i="15"/>
  <c r="E143" i="15"/>
  <c r="E142" i="15"/>
  <c r="E141" i="15"/>
  <c r="E140" i="15"/>
  <c r="E139" i="15"/>
  <c r="E138" i="15"/>
  <c r="E137" i="15"/>
  <c r="E136" i="15"/>
  <c r="E135" i="15"/>
  <c r="E134" i="15"/>
  <c r="E133" i="15"/>
  <c r="E132" i="15"/>
  <c r="E131" i="15"/>
  <c r="E130" i="15"/>
  <c r="E129" i="15"/>
  <c r="E128" i="15"/>
  <c r="E127" i="15"/>
  <c r="E126" i="15"/>
  <c r="E125" i="15"/>
  <c r="E124" i="15"/>
  <c r="E123" i="15"/>
  <c r="E122" i="15"/>
  <c r="E121" i="15"/>
  <c r="E120" i="15"/>
  <c r="E119" i="15"/>
  <c r="E118" i="15"/>
  <c r="E117" i="15"/>
  <c r="E116" i="15"/>
  <c r="E115" i="15"/>
  <c r="E114" i="15"/>
  <c r="E113" i="15"/>
  <c r="E112" i="15"/>
  <c r="E111" i="15"/>
  <c r="E110" i="15"/>
  <c r="E109" i="15"/>
  <c r="E108" i="15"/>
  <c r="E107" i="15"/>
  <c r="E106" i="15"/>
  <c r="E105" i="15"/>
  <c r="E104" i="15"/>
  <c r="E103" i="15"/>
  <c r="E102" i="15"/>
  <c r="E101" i="15"/>
  <c r="E100" i="15"/>
  <c r="E99" i="15"/>
  <c r="E98" i="15"/>
  <c r="E97" i="15"/>
  <c r="E96" i="15"/>
  <c r="E95" i="15"/>
  <c r="E94" i="15"/>
  <c r="E93" i="15"/>
  <c r="E92" i="15"/>
  <c r="E91" i="15"/>
  <c r="E90" i="15"/>
  <c r="E89" i="15"/>
  <c r="E88" i="15"/>
  <c r="E87" i="15"/>
  <c r="E86" i="15"/>
  <c r="E85" i="15"/>
  <c r="E84" i="15"/>
  <c r="E83" i="15"/>
  <c r="E82" i="15"/>
  <c r="E81" i="15"/>
  <c r="E80" i="15"/>
  <c r="E79" i="15"/>
  <c r="E78" i="15"/>
  <c r="E77" i="15"/>
  <c r="E76" i="15"/>
  <c r="E75" i="15"/>
  <c r="E74" i="15"/>
  <c r="E73" i="15"/>
  <c r="E72" i="15"/>
  <c r="E71" i="15"/>
  <c r="E70" i="15"/>
  <c r="E69" i="15"/>
  <c r="E68" i="15"/>
  <c r="E67" i="15"/>
  <c r="E66" i="15"/>
  <c r="E65"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7" i="15"/>
  <c r="E6" i="15"/>
  <c r="E5" i="15"/>
  <c r="E4" i="15"/>
  <c r="E3" i="15"/>
  <c r="E2" i="15"/>
  <c r="F2" i="15" s="1"/>
  <c r="E7" i="8"/>
  <c r="F3" i="19" l="1"/>
  <c r="F4" i="19" l="1"/>
  <c r="F5" i="19" s="1"/>
  <c r="F6" i="19" s="1"/>
  <c r="F7" i="19" s="1"/>
  <c r="F8" i="19" s="1"/>
  <c r="F9" i="19" s="1"/>
  <c r="F10" i="19" s="1"/>
  <c r="F11" i="19" s="1"/>
  <c r="F12" i="19" s="1"/>
  <c r="F13" i="19" s="1"/>
  <c r="F14" i="19" s="1"/>
  <c r="F15" i="19" s="1"/>
  <c r="F16" i="19" s="1"/>
  <c r="F17" i="19" s="1"/>
  <c r="F18" i="19" s="1"/>
  <c r="F19" i="19" s="1"/>
  <c r="F20" i="19" s="1"/>
  <c r="F21" i="19" s="1"/>
  <c r="F22" i="19" s="1"/>
  <c r="F23" i="19" s="1"/>
  <c r="F24" i="19" s="1"/>
  <c r="F25" i="19" s="1"/>
  <c r="F26" i="19" s="1"/>
  <c r="F27" i="19" s="1"/>
  <c r="F28" i="19" s="1"/>
  <c r="F29" i="19" s="1"/>
  <c r="F30" i="19" s="1"/>
  <c r="F31" i="19" s="1"/>
  <c r="F32" i="19" s="1"/>
  <c r="F33" i="19" s="1"/>
  <c r="F34" i="19" s="1"/>
  <c r="F35" i="19" s="1"/>
  <c r="F36" i="19" s="1"/>
  <c r="F37" i="19" s="1"/>
  <c r="F38" i="19" s="1"/>
  <c r="F39" i="19" s="1"/>
  <c r="F40" i="19" s="1"/>
  <c r="F41" i="19" s="1"/>
  <c r="F42" i="19" s="1"/>
  <c r="F43" i="19" s="1"/>
  <c r="F44" i="19" s="1"/>
  <c r="F45" i="19" s="1"/>
  <c r="F46" i="19" s="1"/>
  <c r="F47" i="19" s="1"/>
  <c r="F48" i="19" s="1"/>
  <c r="F49" i="19" s="1"/>
  <c r="F50" i="19" s="1"/>
  <c r="F51" i="19" s="1"/>
  <c r="F52" i="19" s="1"/>
  <c r="F53" i="19" s="1"/>
  <c r="F54" i="19" s="1"/>
  <c r="F55" i="19" s="1"/>
  <c r="F56" i="19" s="1"/>
  <c r="F57" i="19" s="1"/>
  <c r="F58" i="19" s="1"/>
  <c r="F59" i="19" s="1"/>
  <c r="F60" i="19" s="1"/>
  <c r="F61" i="19" s="1"/>
  <c r="F62" i="19" s="1"/>
  <c r="F63" i="19" s="1"/>
  <c r="F64" i="19" s="1"/>
  <c r="F65" i="19" s="1"/>
  <c r="F66" i="19" s="1"/>
  <c r="F67" i="19" s="1"/>
  <c r="F68" i="19" s="1"/>
  <c r="F69" i="19" s="1"/>
  <c r="F70" i="19" s="1"/>
  <c r="F71" i="19" s="1"/>
  <c r="F72" i="19" s="1"/>
  <c r="F73" i="19" s="1"/>
  <c r="F74" i="19" s="1"/>
  <c r="F75" i="19" s="1"/>
  <c r="F76" i="19" s="1"/>
  <c r="F77" i="19" s="1"/>
  <c r="F78" i="19" s="1"/>
  <c r="F79" i="19" s="1"/>
  <c r="F80" i="19" s="1"/>
  <c r="F81" i="19" s="1"/>
  <c r="F82" i="19" s="1"/>
  <c r="F83" i="19" s="1"/>
  <c r="F84" i="19" s="1"/>
  <c r="F85" i="19" s="1"/>
  <c r="F86" i="19" s="1"/>
  <c r="F87" i="19" s="1"/>
  <c r="F88" i="19" s="1"/>
  <c r="F89" i="19" s="1"/>
  <c r="F90" i="19" s="1"/>
  <c r="F91" i="19" s="1"/>
  <c r="F92" i="19" l="1"/>
  <c r="F93" i="19" s="1"/>
  <c r="F94" i="19" s="1"/>
  <c r="F95" i="19" s="1"/>
  <c r="F96" i="19" s="1"/>
  <c r="F97" i="19" s="1"/>
  <c r="F98" i="19" s="1"/>
  <c r="F99" i="19" s="1"/>
  <c r="F100" i="19" s="1"/>
  <c r="F101" i="19" s="1"/>
  <c r="F102" i="19" s="1"/>
  <c r="F103" i="19" s="1"/>
  <c r="F104" i="19" s="1"/>
  <c r="F105" i="19" s="1"/>
  <c r="F106" i="19" s="1"/>
  <c r="F107" i="19" s="1"/>
  <c r="F108" i="19" s="1"/>
  <c r="F109" i="19" s="1"/>
  <c r="F110" i="19" s="1"/>
  <c r="F111" i="19" s="1"/>
  <c r="F112" i="19" s="1"/>
  <c r="F113" i="19" s="1"/>
  <c r="F114" i="19" s="1"/>
  <c r="F115" i="19" s="1"/>
  <c r="F116" i="19" s="1"/>
  <c r="F117" i="19" s="1"/>
  <c r="F118" i="19" s="1"/>
  <c r="F119" i="19" s="1"/>
  <c r="F120" i="19" s="1"/>
  <c r="F121" i="19" s="1"/>
  <c r="F122" i="19" s="1"/>
  <c r="F123" i="19" s="1"/>
  <c r="F124" i="19" s="1"/>
  <c r="F125" i="19" s="1"/>
  <c r="F126" i="19" s="1"/>
  <c r="F127" i="19" s="1"/>
  <c r="F128" i="19" s="1"/>
  <c r="F129" i="19" s="1"/>
  <c r="F130" i="19" s="1"/>
  <c r="F131" i="19" s="1"/>
  <c r="F132" i="19" s="1"/>
  <c r="F133" i="19" s="1"/>
  <c r="F134" i="19" s="1"/>
  <c r="F135" i="19" s="1"/>
  <c r="F136" i="19" s="1"/>
  <c r="F137" i="19" s="1"/>
  <c r="F138" i="19" s="1"/>
  <c r="F139" i="19" s="1"/>
  <c r="F140" i="19" s="1"/>
  <c r="F141" i="19" s="1"/>
  <c r="F142" i="19" s="1"/>
  <c r="F143" i="19" s="1"/>
  <c r="F144" i="19" s="1"/>
  <c r="F145" i="19" s="1"/>
  <c r="F146" i="19" s="1"/>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5" i="17"/>
  <c r="D24" i="17"/>
  <c r="D23" i="17"/>
  <c r="D22" i="17"/>
  <c r="D21" i="17"/>
  <c r="D20" i="17"/>
  <c r="D19" i="17"/>
  <c r="D18" i="17"/>
  <c r="D17" i="17"/>
  <c r="D16" i="17"/>
  <c r="D15" i="17"/>
  <c r="D14" i="17"/>
  <c r="D13" i="17"/>
  <c r="D12" i="17"/>
  <c r="D11" i="17"/>
  <c r="D10" i="17"/>
  <c r="D9" i="17"/>
  <c r="D8" i="17"/>
  <c r="D7" i="17"/>
  <c r="D6" i="17"/>
  <c r="D5" i="17"/>
  <c r="F147" i="19" l="1"/>
  <c r="F148" i="19" s="1"/>
  <c r="F149" i="19" s="1"/>
  <c r="F150" i="19" s="1"/>
  <c r="F151" i="19" s="1"/>
  <c r="F152" i="19" s="1"/>
  <c r="F153" i="19" s="1"/>
  <c r="F154" i="19" s="1"/>
  <c r="F155" i="19" s="1"/>
  <c r="F156" i="19" s="1"/>
  <c r="F157" i="19" s="1"/>
  <c r="F158" i="19" s="1"/>
  <c r="F159" i="19" s="1"/>
  <c r="F160" i="19" s="1"/>
  <c r="F161" i="19" s="1"/>
  <c r="F162" i="19" s="1"/>
  <c r="F163" i="19" s="1"/>
  <c r="F164" i="19" s="1"/>
  <c r="F165" i="19" s="1"/>
  <c r="F166" i="19" s="1"/>
  <c r="F167" i="19" s="1"/>
  <c r="F168" i="19" s="1"/>
  <c r="F169" i="19" s="1"/>
  <c r="F170" i="19" s="1"/>
  <c r="F171" i="19" s="1"/>
  <c r="F172" i="19" s="1"/>
  <c r="F173" i="19" s="1"/>
  <c r="F174" i="19" s="1"/>
  <c r="F175" i="19" s="1"/>
  <c r="F176" i="19" s="1"/>
  <c r="F177" i="19" s="1"/>
  <c r="F178" i="19" s="1"/>
  <c r="F179" i="19" s="1"/>
  <c r="F180" i="19" s="1"/>
  <c r="F181" i="19" s="1"/>
  <c r="F182" i="19" s="1"/>
  <c r="F183" i="19" s="1"/>
  <c r="F184" i="19" s="1"/>
  <c r="F185" i="19" s="1"/>
  <c r="F186" i="19" s="1"/>
  <c r="F187" i="19" s="1"/>
  <c r="F188" i="19" s="1"/>
  <c r="F189" i="19" s="1"/>
  <c r="F190" i="19" s="1"/>
  <c r="F191" i="19" s="1"/>
  <c r="F192" i="19" s="1"/>
  <c r="F193" i="19" s="1"/>
  <c r="F194" i="19" s="1"/>
  <c r="F195" i="19" s="1"/>
  <c r="F196" i="19" s="1"/>
  <c r="F197" i="19" s="1"/>
  <c r="F198" i="19" s="1"/>
  <c r="F199" i="19" s="1"/>
  <c r="F200" i="19" s="1"/>
  <c r="F201" i="19" s="1"/>
  <c r="F202" i="19" s="1"/>
  <c r="F203" i="19" s="1"/>
  <c r="F204" i="19" s="1"/>
  <c r="F205" i="19" s="1"/>
  <c r="F206" i="19" s="1"/>
  <c r="F207" i="19" s="1"/>
  <c r="F208" i="19" s="1"/>
  <c r="F209" i="19" s="1"/>
  <c r="F210" i="19" s="1"/>
  <c r="F211" i="19" s="1"/>
  <c r="F212" i="19" s="1"/>
  <c r="F213" i="19" s="1"/>
  <c r="F214" i="19" s="1"/>
  <c r="F215" i="19" s="1"/>
  <c r="F216" i="19" s="1"/>
  <c r="F217" i="19" s="1"/>
  <c r="F218" i="19" s="1"/>
  <c r="F219" i="19" s="1"/>
  <c r="F220" i="19" s="1"/>
  <c r="F221" i="19" s="1"/>
  <c r="F222" i="19" s="1"/>
  <c r="F223" i="19" s="1"/>
  <c r="F224" i="19" s="1"/>
  <c r="F225" i="19" s="1"/>
  <c r="F226" i="19" s="1"/>
  <c r="F227" i="19" s="1"/>
  <c r="F228" i="19" s="1"/>
  <c r="F229" i="19" s="1"/>
  <c r="F230" i="19" s="1"/>
  <c r="F231" i="19" s="1"/>
  <c r="F232" i="19" s="1"/>
  <c r="F233" i="19" s="1"/>
  <c r="F234" i="19" s="1"/>
  <c r="F235" i="19" s="1"/>
  <c r="F236" i="19" s="1"/>
  <c r="F237" i="19" s="1"/>
  <c r="F238" i="19" s="1"/>
  <c r="F239" i="19" s="1"/>
  <c r="F240" i="19" s="1"/>
  <c r="F241" i="19" s="1"/>
  <c r="F242" i="19" s="1"/>
  <c r="F243" i="19" s="1"/>
  <c r="F244" i="19" s="1"/>
  <c r="F245" i="19" s="1"/>
  <c r="F246" i="19" s="1"/>
  <c r="F247" i="19" s="1"/>
  <c r="F248" i="19" s="1"/>
  <c r="F249" i="19" s="1"/>
  <c r="F250" i="19" s="1"/>
  <c r="F251" i="19" s="1"/>
  <c r="F252" i="19" s="1"/>
  <c r="F253" i="19" s="1"/>
  <c r="F254" i="19" s="1"/>
  <c r="F255" i="19" s="1"/>
  <c r="F256" i="19" s="1"/>
  <c r="F257" i="19" s="1"/>
  <c r="F258" i="19" s="1"/>
  <c r="F259" i="19" s="1"/>
  <c r="F260" i="19" s="1"/>
  <c r="F261" i="19" s="1"/>
  <c r="F262" i="19" s="1"/>
  <c r="F263" i="19" s="1"/>
  <c r="F264" i="19" s="1"/>
  <c r="F265" i="19" s="1"/>
  <c r="F266" i="19" s="1"/>
  <c r="F267" i="19" s="1"/>
  <c r="F268" i="19" s="1"/>
  <c r="F269" i="19" s="1"/>
  <c r="F270" i="19" s="1"/>
  <c r="F271" i="19" s="1"/>
  <c r="F272" i="19" s="1"/>
  <c r="F273" i="19" s="1"/>
  <c r="F274" i="19" s="1"/>
  <c r="F275" i="19" s="1"/>
  <c r="F276" i="19" s="1"/>
  <c r="F277" i="19" s="1"/>
  <c r="F278" i="19" s="1"/>
  <c r="F279" i="19" s="1"/>
  <c r="F280" i="19" s="1"/>
  <c r="F281" i="19" s="1"/>
  <c r="F282" i="19" s="1"/>
  <c r="F283" i="19" s="1"/>
  <c r="F284" i="19" s="1"/>
  <c r="F285" i="19" s="1"/>
  <c r="F286" i="19" s="1"/>
  <c r="F287" i="19" s="1"/>
  <c r="F288" i="19" s="1"/>
  <c r="F289" i="19" s="1"/>
  <c r="F290" i="19" s="1"/>
  <c r="F291" i="19" s="1"/>
  <c r="F292" i="19" s="1"/>
  <c r="F293" i="19" s="1"/>
  <c r="F294" i="19" s="1"/>
  <c r="F295" i="19" s="1"/>
  <c r="F296" i="19" s="1"/>
  <c r="F297" i="19" s="1"/>
  <c r="F298" i="19" s="1"/>
  <c r="F299" i="19" s="1"/>
  <c r="F300" i="19" s="1"/>
  <c r="F301" i="19" s="1"/>
  <c r="F302" i="19" s="1"/>
  <c r="F303" i="19" s="1"/>
  <c r="F304" i="19" s="1"/>
  <c r="F305" i="19" s="1"/>
  <c r="F306" i="19" s="1"/>
  <c r="F307" i="19" s="1"/>
  <c r="F308" i="19" s="1"/>
  <c r="F309" i="19" s="1"/>
  <c r="F310" i="19" s="1"/>
  <c r="F311" i="19" s="1"/>
  <c r="F312" i="19" s="1"/>
  <c r="F313" i="19" s="1"/>
  <c r="F314" i="19" s="1"/>
  <c r="F315" i="19" s="1"/>
  <c r="F316" i="19" s="1"/>
  <c r="F317" i="19" s="1"/>
  <c r="F318" i="19" s="1"/>
  <c r="F319" i="19" s="1"/>
  <c r="F320" i="19" s="1"/>
  <c r="F321" i="19" s="1"/>
  <c r="F322" i="19" s="1"/>
  <c r="F323" i="19" s="1"/>
  <c r="F324" i="19" s="1"/>
  <c r="F325" i="19" s="1"/>
  <c r="F326" i="19" s="1"/>
  <c r="F327" i="19" s="1"/>
  <c r="F328" i="19" s="1"/>
  <c r="F329" i="19" s="1"/>
  <c r="F330" i="19" s="1"/>
  <c r="F331" i="19" s="1"/>
  <c r="F332" i="19" s="1"/>
  <c r="F333" i="19" s="1"/>
  <c r="F334" i="19" s="1"/>
  <c r="F335" i="19" s="1"/>
  <c r="F336" i="19" s="1"/>
  <c r="F337" i="19" s="1"/>
  <c r="F338" i="19" s="1"/>
  <c r="F339" i="19" s="1"/>
  <c r="F340" i="19" s="1"/>
  <c r="F341" i="19" s="1"/>
  <c r="F342" i="19" s="1"/>
  <c r="F343" i="19" s="1"/>
  <c r="F344" i="19" s="1"/>
  <c r="F345" i="19" s="1"/>
  <c r="F346" i="19" s="1"/>
  <c r="F347" i="19" s="1"/>
  <c r="F348" i="19" s="1"/>
  <c r="F349" i="19" s="1"/>
  <c r="F350" i="19" s="1"/>
  <c r="F351" i="19" s="1"/>
  <c r="F352" i="19" s="1"/>
  <c r="F353" i="19" s="1"/>
  <c r="F354" i="19" s="1"/>
  <c r="F355" i="19" s="1"/>
  <c r="F356" i="19" s="1"/>
  <c r="F357" i="19" s="1"/>
  <c r="F358" i="19" s="1"/>
  <c r="F359" i="19" s="1"/>
  <c r="F360" i="19" s="1"/>
  <c r="F361" i="19" s="1"/>
  <c r="F362" i="19" s="1"/>
  <c r="F363" i="19" s="1"/>
  <c r="F364" i="19" s="1"/>
  <c r="F365" i="19" s="1"/>
  <c r="F366" i="19" s="1"/>
  <c r="F367" i="19" s="1"/>
  <c r="F368" i="19" s="1"/>
  <c r="F369" i="19" s="1"/>
  <c r="F370" i="19" s="1"/>
  <c r="F371" i="19" s="1"/>
  <c r="F372" i="19" s="1"/>
  <c r="F373" i="19" s="1"/>
  <c r="F374" i="19" s="1"/>
  <c r="F375" i="19" s="1"/>
  <c r="F376" i="19" s="1"/>
  <c r="F377" i="19" s="1"/>
  <c r="F378" i="19" s="1"/>
  <c r="F379" i="19" s="1"/>
  <c r="F380" i="19" s="1"/>
  <c r="F381" i="19" s="1"/>
  <c r="F382" i="19" s="1"/>
  <c r="F383" i="19" s="1"/>
  <c r="F384" i="19" s="1"/>
  <c r="F385" i="19" s="1"/>
  <c r="F386" i="19" s="1"/>
  <c r="F387" i="19" s="1"/>
  <c r="F388" i="19" s="1"/>
  <c r="F389" i="19" s="1"/>
  <c r="F390" i="19" s="1"/>
  <c r="F391" i="19" s="1"/>
  <c r="F392" i="19" s="1"/>
  <c r="F393" i="19" s="1"/>
  <c r="F394" i="19" s="1"/>
  <c r="F395" i="19" s="1"/>
  <c r="F396" i="19" s="1"/>
  <c r="F397" i="19" s="1"/>
  <c r="F398" i="19" s="1"/>
  <c r="F399" i="19" s="1"/>
  <c r="F400" i="19" s="1"/>
  <c r="F401" i="19" s="1"/>
  <c r="F402" i="19" s="1"/>
  <c r="F403" i="19" s="1"/>
  <c r="F404" i="19" s="1"/>
  <c r="F405" i="19" s="1"/>
  <c r="F406" i="19" s="1"/>
  <c r="F407" i="19" s="1"/>
  <c r="F408" i="19" s="1"/>
  <c r="F409" i="19" s="1"/>
  <c r="F410" i="19" s="1"/>
  <c r="F411" i="19" s="1"/>
  <c r="F412" i="19" s="1"/>
  <c r="F413" i="19" s="1"/>
  <c r="F414" i="19" s="1"/>
  <c r="F415" i="19" s="1"/>
  <c r="F416" i="19" s="1"/>
  <c r="F417" i="19" s="1"/>
  <c r="F418" i="19" s="1"/>
  <c r="F419" i="19" s="1"/>
  <c r="F420" i="19" s="1"/>
  <c r="F421" i="19" s="1"/>
  <c r="F422" i="19" s="1"/>
  <c r="F423" i="19" s="1"/>
  <c r="F424" i="19" s="1"/>
  <c r="F425" i="19" s="1"/>
  <c r="F426" i="19" s="1"/>
  <c r="F427" i="19" s="1"/>
  <c r="F428" i="19" s="1"/>
  <c r="F429" i="19" s="1"/>
  <c r="F430" i="19" s="1"/>
  <c r="F431" i="19" s="1"/>
  <c r="F432" i="19" s="1"/>
  <c r="F433" i="19" s="1"/>
  <c r="F434" i="19" s="1"/>
  <c r="F435" i="19" s="1"/>
  <c r="F436" i="19" s="1"/>
  <c r="F437" i="19" s="1"/>
  <c r="F438" i="19" s="1"/>
  <c r="F439" i="19" s="1"/>
  <c r="F440" i="19" s="1"/>
  <c r="F441" i="19" s="1"/>
  <c r="F442" i="19" s="1"/>
  <c r="F443" i="19" s="1"/>
  <c r="F444" i="19" s="1"/>
  <c r="F445" i="19" s="1"/>
  <c r="F446" i="19" s="1"/>
  <c r="F447" i="19" s="1"/>
  <c r="F448" i="19" s="1"/>
  <c r="F449" i="19" s="1"/>
  <c r="F450" i="19" s="1"/>
  <c r="F451" i="19" s="1"/>
  <c r="F452" i="19" s="1"/>
  <c r="F453" i="19" s="1"/>
  <c r="F454" i="19" s="1"/>
  <c r="F455" i="19" s="1"/>
  <c r="F456" i="19" s="1"/>
  <c r="F457" i="19" s="1"/>
  <c r="F458" i="19" s="1"/>
  <c r="F459" i="19" s="1"/>
  <c r="F460" i="19" s="1"/>
  <c r="F461" i="19" s="1"/>
  <c r="F462" i="19" s="1"/>
  <c r="F463" i="19" s="1"/>
  <c r="F464" i="19" s="1"/>
  <c r="F465" i="19" s="1"/>
  <c r="F466" i="19" s="1"/>
  <c r="F467" i="19" s="1"/>
  <c r="F468" i="19" s="1"/>
  <c r="F469" i="19" s="1"/>
  <c r="F470" i="19" s="1"/>
  <c r="F471" i="19" s="1"/>
  <c r="F472" i="19" s="1"/>
  <c r="F473" i="19" s="1"/>
  <c r="F474" i="19" s="1"/>
  <c r="F475" i="19" s="1"/>
  <c r="F476" i="19" s="1"/>
  <c r="F477" i="19" s="1"/>
  <c r="F478" i="19" s="1"/>
  <c r="F479" i="19" s="1"/>
  <c r="F480" i="19" s="1"/>
  <c r="F481" i="19" s="1"/>
  <c r="F482" i="19" s="1"/>
  <c r="F483" i="19" s="1"/>
  <c r="F484" i="19" s="1"/>
  <c r="F485" i="19" s="1"/>
  <c r="F486" i="19" s="1"/>
  <c r="F487" i="19" s="1"/>
  <c r="F488" i="19" s="1"/>
  <c r="F489" i="19" s="1"/>
  <c r="F490" i="19" s="1"/>
  <c r="F491" i="19" s="1"/>
  <c r="F492" i="19" s="1"/>
  <c r="F493" i="19" s="1"/>
  <c r="F494" i="19" s="1"/>
  <c r="F495" i="19" s="1"/>
  <c r="F496" i="19" s="1"/>
  <c r="F497" i="19" s="1"/>
  <c r="F498" i="19" s="1"/>
  <c r="F499" i="19" s="1"/>
  <c r="F500" i="19" s="1"/>
  <c r="F501" i="19" s="1"/>
  <c r="F502" i="19" s="1"/>
  <c r="F503" i="19" s="1"/>
  <c r="F504" i="19" s="1"/>
  <c r="F505" i="19" s="1"/>
  <c r="F506" i="19" s="1"/>
  <c r="F507" i="19" s="1"/>
  <c r="F508" i="19" s="1"/>
  <c r="F509" i="19" s="1"/>
  <c r="F510" i="19" s="1"/>
  <c r="F511" i="19" s="1"/>
  <c r="F512" i="19" s="1"/>
  <c r="F514" i="19" s="1"/>
  <c r="F515" i="19" s="1"/>
  <c r="F516" i="19" s="1"/>
  <c r="F517" i="19" s="1"/>
  <c r="F518" i="19" s="1"/>
  <c r="F519" i="19" s="1"/>
  <c r="F520" i="19" s="1"/>
  <c r="F521" i="19" s="1"/>
  <c r="F522" i="19" s="1"/>
  <c r="F523" i="19" s="1"/>
  <c r="F524" i="19" s="1"/>
  <c r="F525" i="19" s="1"/>
  <c r="F526" i="19" s="1"/>
  <c r="F527" i="19" s="1"/>
  <c r="F528" i="19" s="1"/>
  <c r="F529" i="19" s="1"/>
  <c r="F530" i="19" s="1"/>
  <c r="F531" i="19" s="1"/>
  <c r="F532" i="19" s="1"/>
  <c r="F533" i="19" s="1"/>
  <c r="F534" i="19" s="1"/>
  <c r="F535" i="19" s="1"/>
  <c r="F536" i="19" s="1"/>
  <c r="F537" i="19" s="1"/>
  <c r="F538" i="19" s="1"/>
  <c r="F539" i="19" s="1"/>
  <c r="F540" i="19" s="1"/>
  <c r="F541" i="19" s="1"/>
  <c r="F542" i="19" s="1"/>
  <c r="F543" i="19" s="1"/>
  <c r="F544" i="19" s="1"/>
  <c r="F545" i="19" s="1"/>
  <c r="F546" i="19" s="1"/>
  <c r="F547" i="19" s="1"/>
  <c r="F548" i="19" s="1"/>
  <c r="F549" i="19" s="1"/>
  <c r="F550" i="19" s="1"/>
  <c r="F551" i="19" s="1"/>
  <c r="F552" i="19" s="1"/>
  <c r="F553" i="19" s="1"/>
  <c r="F554" i="19" s="1"/>
  <c r="F555" i="19" s="1"/>
  <c r="F556" i="19" s="1"/>
  <c r="F557" i="19" s="1"/>
  <c r="F558" i="19" s="1"/>
  <c r="F559" i="19" s="1"/>
  <c r="F560" i="19" s="1"/>
  <c r="F561" i="19" s="1"/>
  <c r="F562" i="19" s="1"/>
  <c r="F563" i="19" s="1"/>
  <c r="F564" i="19" s="1"/>
  <c r="F565" i="19" s="1"/>
  <c r="F566" i="19" s="1"/>
  <c r="F567" i="19" s="1"/>
  <c r="F568" i="19" s="1"/>
  <c r="F569" i="19" s="1"/>
  <c r="F570" i="19" s="1"/>
  <c r="F571" i="19" s="1"/>
  <c r="F572" i="19" s="1"/>
  <c r="F573" i="19" s="1"/>
  <c r="F574" i="19" s="1"/>
  <c r="F575" i="19" s="1"/>
  <c r="F576" i="19" s="1"/>
  <c r="F577" i="19" s="1"/>
  <c r="F578" i="19" s="1"/>
  <c r="F579" i="19" s="1"/>
  <c r="F580" i="19" s="1"/>
  <c r="F581" i="19" s="1"/>
  <c r="F582" i="19" s="1"/>
  <c r="F583" i="19" s="1"/>
  <c r="F584" i="19" s="1"/>
  <c r="F585" i="19" s="1"/>
  <c r="F586" i="19" s="1"/>
  <c r="F587" i="19" s="1"/>
  <c r="F588" i="19" s="1"/>
  <c r="F589" i="19" s="1"/>
  <c r="F590" i="19" s="1"/>
  <c r="F591" i="19" s="1"/>
  <c r="F592" i="19" s="1"/>
  <c r="F593" i="19" s="1"/>
  <c r="F594" i="19" s="1"/>
  <c r="F595" i="19" s="1"/>
  <c r="F596" i="19" s="1"/>
  <c r="F597" i="19" s="1"/>
  <c r="F598" i="19" s="1"/>
  <c r="F599" i="19" s="1"/>
  <c r="F600" i="19" s="1"/>
  <c r="F601" i="19" s="1"/>
  <c r="F602" i="19" s="1"/>
  <c r="F603" i="19" s="1"/>
  <c r="F604" i="19" s="1"/>
  <c r="F605" i="19" s="1"/>
  <c r="F606" i="19" s="1"/>
  <c r="F607" i="19" s="1"/>
  <c r="F608" i="19" s="1"/>
  <c r="F609" i="19" s="1"/>
  <c r="F610" i="19" s="1"/>
  <c r="F611" i="19" s="1"/>
  <c r="F612" i="19" s="1"/>
  <c r="F613" i="19" s="1"/>
  <c r="F614" i="19" s="1"/>
  <c r="F615" i="19" s="1"/>
  <c r="F616" i="19" s="1"/>
  <c r="F617" i="19" s="1"/>
  <c r="F618" i="19" s="1"/>
  <c r="F619" i="19" s="1"/>
  <c r="F620" i="19" s="1"/>
  <c r="F621" i="19" s="1"/>
  <c r="F622" i="19" s="1"/>
  <c r="F623" i="19" s="1"/>
  <c r="F624" i="19" s="1"/>
  <c r="F625" i="19" s="1"/>
  <c r="F626" i="19" s="1"/>
  <c r="F627" i="19" s="1"/>
  <c r="F628" i="19" s="1"/>
  <c r="F629" i="19" s="1"/>
  <c r="F630" i="19" s="1"/>
  <c r="F631" i="19" s="1"/>
  <c r="F632" i="19" s="1"/>
  <c r="F633" i="19" s="1"/>
  <c r="F634" i="19" s="1"/>
  <c r="F635" i="19" s="1"/>
  <c r="F636" i="19" s="1"/>
  <c r="F637" i="19" s="1"/>
  <c r="F638" i="19" s="1"/>
  <c r="F639" i="19" s="1"/>
  <c r="F640" i="19" s="1"/>
  <c r="F641" i="19" s="1"/>
  <c r="F642" i="19" s="1"/>
  <c r="F643" i="19" s="1"/>
  <c r="F644" i="19" s="1"/>
  <c r="F645" i="19" s="1"/>
  <c r="F646" i="19" s="1"/>
  <c r="F647" i="19" s="1"/>
  <c r="F648" i="19" s="1"/>
  <c r="F649" i="19" s="1"/>
  <c r="F650" i="19" s="1"/>
  <c r="F651" i="19" s="1"/>
  <c r="F652" i="19" s="1"/>
  <c r="F653" i="19" s="1"/>
  <c r="F654" i="19" s="1"/>
  <c r="F655" i="19" s="1"/>
  <c r="F656" i="19" s="1"/>
  <c r="F657" i="19" s="1"/>
  <c r="F658" i="19" s="1"/>
  <c r="F659" i="19" s="1"/>
  <c r="F660" i="19" s="1"/>
  <c r="F661" i="19" s="1"/>
  <c r="F662" i="19" s="1"/>
  <c r="F663" i="19" s="1"/>
  <c r="F664" i="19" s="1"/>
  <c r="F665" i="19" s="1"/>
  <c r="F666" i="19" s="1"/>
  <c r="F667" i="19" s="1"/>
  <c r="F668" i="19" s="1"/>
  <c r="F669" i="19" s="1"/>
  <c r="F670" i="19" s="1"/>
  <c r="F671" i="19" s="1"/>
  <c r="F672" i="19" s="1"/>
  <c r="F673" i="19" s="1"/>
  <c r="F674" i="19" s="1"/>
  <c r="F675" i="19" s="1"/>
  <c r="F676" i="19" s="1"/>
  <c r="F677" i="19" s="1"/>
  <c r="F678" i="19" s="1"/>
  <c r="F679" i="19" s="1"/>
  <c r="F680" i="19" s="1"/>
  <c r="F681" i="19" s="1"/>
  <c r="F682" i="19" s="1"/>
  <c r="F683" i="19" s="1"/>
  <c r="F684" i="19" s="1"/>
  <c r="F685" i="19" s="1"/>
  <c r="F686" i="19" s="1"/>
  <c r="F687" i="19" s="1"/>
  <c r="F688" i="19" s="1"/>
  <c r="F689" i="19" s="1"/>
  <c r="F690" i="19" s="1"/>
  <c r="F691" i="19" s="1"/>
  <c r="F692" i="19" s="1"/>
  <c r="F693" i="19" s="1"/>
  <c r="F694" i="19" s="1"/>
  <c r="F695" i="19" s="1"/>
  <c r="F696" i="19" s="1"/>
  <c r="F697" i="19" s="1"/>
  <c r="F698" i="19" s="1"/>
  <c r="F699" i="19" s="1"/>
  <c r="F700" i="19" s="1"/>
  <c r="F701" i="19" s="1"/>
  <c r="F702" i="19" s="1"/>
  <c r="F703" i="19" s="1"/>
  <c r="F704" i="19" s="1"/>
  <c r="F705" i="19" s="1"/>
  <c r="F706" i="19" s="1"/>
  <c r="F707" i="19" s="1"/>
  <c r="F708" i="19" s="1"/>
  <c r="F709" i="19" s="1"/>
  <c r="F710" i="19" s="1"/>
  <c r="F711" i="19" s="1"/>
  <c r="F712" i="19" s="1"/>
  <c r="F713" i="19" s="1"/>
  <c r="F714" i="19" s="1"/>
  <c r="F715" i="19" s="1"/>
  <c r="F716" i="19" s="1"/>
  <c r="F717" i="19" s="1"/>
  <c r="F718" i="19" s="1"/>
  <c r="F719" i="19" s="1"/>
  <c r="F720" i="19" s="1"/>
  <c r="F721" i="19" s="1"/>
  <c r="F722" i="19" s="1"/>
  <c r="F723" i="19" s="1"/>
  <c r="F724" i="19" s="1"/>
  <c r="F725" i="19" s="1"/>
  <c r="F726" i="19" s="1"/>
  <c r="F727" i="19" s="1"/>
  <c r="F728" i="19" s="1"/>
  <c r="F729" i="19" s="1"/>
  <c r="F730" i="19" s="1"/>
  <c r="F731" i="19" s="1"/>
  <c r="F732" i="19" s="1"/>
  <c r="F733" i="19" s="1"/>
  <c r="F734" i="19" s="1"/>
  <c r="F735" i="19" s="1"/>
  <c r="F736" i="19" s="1"/>
  <c r="F737" i="19" s="1"/>
  <c r="F738" i="19" s="1"/>
  <c r="F739" i="19" s="1"/>
  <c r="F740" i="19" s="1"/>
  <c r="F741" i="19" s="1"/>
  <c r="F742" i="19" s="1"/>
  <c r="F743" i="19" s="1"/>
  <c r="F744" i="19" s="1"/>
  <c r="F745" i="19" s="1"/>
  <c r="F746" i="19" s="1"/>
  <c r="F747" i="19" s="1"/>
  <c r="F748" i="19" s="1"/>
  <c r="F749" i="19" s="1"/>
  <c r="F750" i="19" s="1"/>
  <c r="F751" i="19" s="1"/>
  <c r="F752" i="19" s="1"/>
  <c r="F753" i="19" s="1"/>
  <c r="F754" i="19" s="1"/>
  <c r="F755" i="19" s="1"/>
  <c r="F756" i="19" s="1"/>
  <c r="F757" i="19" s="1"/>
  <c r="F758" i="19" s="1"/>
  <c r="F759" i="19" s="1"/>
  <c r="F760" i="19" s="1"/>
  <c r="F761" i="19" s="1"/>
  <c r="F762" i="19" s="1"/>
  <c r="F763" i="19" s="1"/>
  <c r="F764" i="19" s="1"/>
  <c r="F765" i="19" s="1"/>
  <c r="F766" i="19" s="1"/>
  <c r="J1" i="15"/>
  <c r="E623" i="9" l="1"/>
  <c r="E622" i="9"/>
  <c r="E621" i="9"/>
  <c r="E620" i="9"/>
  <c r="E619" i="9"/>
  <c r="E618" i="9"/>
  <c r="E617" i="9"/>
  <c r="E616" i="9"/>
  <c r="E615" i="9"/>
  <c r="E614" i="9"/>
  <c r="E613" i="9"/>
  <c r="E612" i="9"/>
  <c r="E611" i="9"/>
  <c r="E610" i="9"/>
  <c r="E609" i="9"/>
  <c r="E608" i="9"/>
  <c r="E607" i="9"/>
  <c r="E606" i="9"/>
  <c r="E605" i="9"/>
  <c r="E604" i="9"/>
  <c r="E603" i="9"/>
  <c r="E602" i="9"/>
  <c r="E601" i="9"/>
  <c r="E600" i="9"/>
  <c r="E599" i="9"/>
  <c r="E598" i="9"/>
  <c r="E597" i="9"/>
  <c r="E596" i="9"/>
  <c r="E595" i="9"/>
  <c r="E594" i="9"/>
  <c r="E593" i="9"/>
  <c r="E592" i="9"/>
  <c r="E591" i="9"/>
  <c r="E590" i="9"/>
  <c r="E589" i="9"/>
  <c r="E588" i="9"/>
  <c r="E587" i="9"/>
  <c r="E586" i="9"/>
  <c r="E585" i="9"/>
  <c r="E584" i="9"/>
  <c r="E583" i="9"/>
  <c r="E582" i="9"/>
  <c r="E581" i="9"/>
  <c r="E580" i="9"/>
  <c r="E579" i="9"/>
  <c r="E578" i="9"/>
  <c r="E577" i="9"/>
  <c r="E576" i="9"/>
  <c r="E575" i="9"/>
  <c r="E574" i="9"/>
  <c r="E573" i="9"/>
  <c r="E572" i="9"/>
  <c r="E571" i="9"/>
  <c r="E570" i="9"/>
  <c r="E569" i="9"/>
  <c r="E568" i="9"/>
  <c r="E567" i="9"/>
  <c r="E566" i="9"/>
  <c r="E565" i="9"/>
  <c r="E564" i="9"/>
  <c r="E563" i="9"/>
  <c r="E562" i="9"/>
  <c r="E561" i="9"/>
  <c r="E560" i="9"/>
  <c r="E559" i="9"/>
  <c r="E558" i="9"/>
  <c r="E557" i="9"/>
  <c r="E556" i="9"/>
  <c r="E555" i="9"/>
  <c r="E554" i="9"/>
  <c r="E553" i="9"/>
  <c r="E552" i="9"/>
  <c r="E551" i="9"/>
  <c r="E550" i="9"/>
  <c r="E549" i="9"/>
  <c r="E548" i="9"/>
  <c r="E547" i="9"/>
  <c r="E546" i="9"/>
  <c r="E545" i="9"/>
  <c r="E544" i="9"/>
  <c r="E543" i="9"/>
  <c r="E542" i="9"/>
  <c r="E541" i="9"/>
  <c r="E540" i="9"/>
  <c r="E539" i="9"/>
  <c r="E538" i="9"/>
  <c r="E537" i="9"/>
  <c r="E536" i="9"/>
  <c r="E535" i="9"/>
  <c r="E534" i="9"/>
  <c r="E533" i="9"/>
  <c r="E532" i="9"/>
  <c r="E531" i="9"/>
  <c r="E530" i="9"/>
  <c r="E529" i="9"/>
  <c r="E528" i="9"/>
  <c r="E527" i="9"/>
  <c r="E526" i="9"/>
  <c r="E525" i="9"/>
  <c r="E524" i="9"/>
  <c r="E523" i="9"/>
  <c r="E522" i="9"/>
  <c r="E521" i="9"/>
  <c r="E520" i="9"/>
  <c r="E519" i="9"/>
  <c r="E518" i="9"/>
  <c r="E517" i="9"/>
  <c r="E516" i="9"/>
  <c r="E515" i="9"/>
  <c r="E514" i="9"/>
  <c r="E513" i="9"/>
  <c r="E512" i="9"/>
  <c r="E511" i="9"/>
  <c r="E510" i="9"/>
  <c r="E509" i="9"/>
  <c r="E508" i="9"/>
  <c r="E507" i="9"/>
  <c r="E506" i="9"/>
  <c r="E505" i="9"/>
  <c r="E504" i="9"/>
  <c r="E503" i="9"/>
  <c r="E502" i="9"/>
  <c r="E501" i="9"/>
  <c r="E500" i="9"/>
  <c r="E499" i="9"/>
  <c r="E498" i="9"/>
  <c r="E497" i="9"/>
  <c r="E496" i="9"/>
  <c r="E495" i="9"/>
  <c r="E494" i="9"/>
  <c r="E493" i="9"/>
  <c r="E492" i="9"/>
  <c r="E491" i="9"/>
  <c r="E490" i="9"/>
  <c r="E489" i="9"/>
  <c r="E488" i="9"/>
  <c r="E487" i="9"/>
  <c r="E486" i="9"/>
  <c r="E485" i="9"/>
  <c r="E484" i="9"/>
  <c r="E483" i="9"/>
  <c r="E482" i="9"/>
  <c r="E481" i="9"/>
  <c r="E480" i="9"/>
  <c r="E479" i="9"/>
  <c r="E478" i="9"/>
  <c r="E477" i="9"/>
  <c r="E476" i="9"/>
  <c r="E475" i="9"/>
  <c r="E474" i="9"/>
  <c r="E473" i="9"/>
  <c r="E472" i="9"/>
  <c r="E471" i="9"/>
  <c r="E470" i="9"/>
  <c r="E469" i="9"/>
  <c r="E468" i="9"/>
  <c r="E467" i="9"/>
  <c r="E466" i="9"/>
  <c r="E465" i="9"/>
  <c r="E464" i="9"/>
  <c r="E463" i="9"/>
  <c r="E462" i="9"/>
  <c r="E461" i="9"/>
  <c r="E460" i="9"/>
  <c r="E459" i="9"/>
  <c r="E458" i="9"/>
  <c r="E457" i="9"/>
  <c r="E456" i="9"/>
  <c r="E455" i="9"/>
  <c r="E454" i="9"/>
  <c r="E453" i="9"/>
  <c r="E452" i="9"/>
  <c r="E451" i="9"/>
  <c r="E450" i="9"/>
  <c r="E449" i="9"/>
  <c r="E448" i="9"/>
  <c r="E447" i="9"/>
  <c r="E446" i="9"/>
  <c r="E445" i="9"/>
  <c r="E444" i="9"/>
  <c r="E443" i="9"/>
  <c r="E442" i="9"/>
  <c r="E441" i="9"/>
  <c r="E440" i="9"/>
  <c r="E439" i="9"/>
  <c r="E438" i="9"/>
  <c r="E437" i="9"/>
  <c r="E436" i="9"/>
  <c r="E435" i="9"/>
  <c r="E434" i="9"/>
  <c r="E433" i="9"/>
  <c r="E432" i="9"/>
  <c r="E431" i="9"/>
  <c r="E430" i="9"/>
  <c r="E429" i="9"/>
  <c r="E428" i="9"/>
  <c r="E427" i="9"/>
  <c r="E426" i="9"/>
  <c r="E425" i="9"/>
  <c r="E424" i="9"/>
  <c r="E423" i="9"/>
  <c r="E422" i="9"/>
  <c r="E421" i="9"/>
  <c r="E420" i="9"/>
  <c r="E419" i="9"/>
  <c r="E418" i="9"/>
  <c r="E417" i="9"/>
  <c r="E416" i="9"/>
  <c r="E415" i="9"/>
  <c r="E414" i="9"/>
  <c r="E413" i="9"/>
  <c r="E412" i="9"/>
  <c r="E411" i="9"/>
  <c r="E410" i="9"/>
  <c r="E409" i="9"/>
  <c r="E408" i="9"/>
  <c r="E407" i="9"/>
  <c r="E406" i="9"/>
  <c r="E405" i="9"/>
  <c r="E404" i="9"/>
  <c r="E403" i="9"/>
  <c r="E402" i="9"/>
  <c r="E401" i="9"/>
  <c r="E400" i="9"/>
  <c r="E399" i="9"/>
  <c r="E398" i="9"/>
  <c r="E397" i="9"/>
  <c r="E396" i="9"/>
  <c r="E395" i="9"/>
  <c r="E394" i="9"/>
  <c r="E393" i="9"/>
  <c r="E392" i="9"/>
  <c r="E391" i="9"/>
  <c r="E390" i="9"/>
  <c r="E389" i="9"/>
  <c r="E388" i="9"/>
  <c r="E387" i="9"/>
  <c r="E386" i="9"/>
  <c r="E385" i="9"/>
  <c r="E384" i="9"/>
  <c r="E383" i="9"/>
  <c r="E382" i="9"/>
  <c r="E381" i="9"/>
  <c r="E380" i="9"/>
  <c r="E379" i="9"/>
  <c r="E378" i="9"/>
  <c r="E377" i="9"/>
  <c r="E376" i="9"/>
  <c r="E375" i="9"/>
  <c r="E374" i="9"/>
  <c r="E373" i="9"/>
  <c r="E372" i="9"/>
  <c r="E371" i="9"/>
  <c r="E370" i="9"/>
  <c r="E369" i="9"/>
  <c r="E368" i="9"/>
  <c r="E367" i="9"/>
  <c r="E366" i="9"/>
  <c r="E365" i="9"/>
  <c r="E364" i="9"/>
  <c r="E363" i="9"/>
  <c r="E362" i="9"/>
  <c r="E361" i="9"/>
  <c r="E360" i="9"/>
  <c r="E359" i="9"/>
  <c r="E358" i="9"/>
  <c r="E357" i="9"/>
  <c r="E356" i="9"/>
  <c r="E355" i="9"/>
  <c r="E354" i="9"/>
  <c r="E353" i="9"/>
  <c r="E352" i="9"/>
  <c r="E351" i="9"/>
  <c r="E350" i="9"/>
  <c r="E349" i="9"/>
  <c r="E348" i="9"/>
  <c r="E347" i="9"/>
  <c r="E346" i="9"/>
  <c r="E345" i="9"/>
  <c r="E344" i="9"/>
  <c r="E343" i="9"/>
  <c r="E342" i="9"/>
  <c r="E341" i="9"/>
  <c r="E340" i="9"/>
  <c r="E339" i="9"/>
  <c r="E338" i="9"/>
  <c r="E337" i="9"/>
  <c r="E336" i="9"/>
  <c r="E335" i="9"/>
  <c r="E334" i="9"/>
  <c r="E333" i="9"/>
  <c r="E332" i="9"/>
  <c r="E331" i="9"/>
  <c r="E330" i="9"/>
  <c r="E329" i="9"/>
  <c r="E328" i="9"/>
  <c r="E327" i="9"/>
  <c r="E326" i="9"/>
  <c r="E325" i="9"/>
  <c r="E324" i="9"/>
  <c r="E323" i="9"/>
  <c r="E322" i="9"/>
  <c r="E321" i="9"/>
  <c r="E320" i="9"/>
  <c r="E319" i="9"/>
  <c r="E318" i="9"/>
  <c r="E317" i="9"/>
  <c r="E316" i="9"/>
  <c r="E315" i="9"/>
  <c r="E314" i="9"/>
  <c r="E313" i="9"/>
  <c r="E312" i="9"/>
  <c r="E311" i="9"/>
  <c r="E310" i="9"/>
  <c r="E309" i="9"/>
  <c r="E308" i="9"/>
  <c r="E307" i="9"/>
  <c r="E306" i="9"/>
  <c r="E305" i="9"/>
  <c r="E304" i="9"/>
  <c r="E303" i="9"/>
  <c r="E302" i="9"/>
  <c r="E301" i="9"/>
  <c r="E300" i="9"/>
  <c r="E299" i="9"/>
  <c r="E298" i="9"/>
  <c r="E297" i="9"/>
  <c r="E296" i="9"/>
  <c r="E295" i="9"/>
  <c r="E294" i="9"/>
  <c r="E293" i="9"/>
  <c r="E292" i="9"/>
  <c r="E291" i="9"/>
  <c r="E290" i="9"/>
  <c r="E289" i="9"/>
  <c r="E288" i="9"/>
  <c r="E287" i="9"/>
  <c r="E286" i="9"/>
  <c r="E285" i="9"/>
  <c r="E284" i="9"/>
  <c r="E283" i="9"/>
  <c r="E282" i="9"/>
  <c r="E281" i="9"/>
  <c r="E280" i="9"/>
  <c r="E279" i="9"/>
  <c r="E278" i="9"/>
  <c r="E277" i="9"/>
  <c r="E276" i="9"/>
  <c r="E275" i="9"/>
  <c r="E274" i="9"/>
  <c r="E273" i="9"/>
  <c r="E272" i="9"/>
  <c r="E271" i="9"/>
  <c r="E270" i="9"/>
  <c r="E269" i="9"/>
  <c r="E268" i="9"/>
  <c r="E267" i="9"/>
  <c r="E266" i="9"/>
  <c r="E265" i="9"/>
  <c r="E264" i="9"/>
  <c r="E263" i="9"/>
  <c r="E262" i="9"/>
  <c r="E261" i="9"/>
  <c r="E260" i="9"/>
  <c r="E259" i="9"/>
  <c r="E258" i="9"/>
  <c r="E257" i="9"/>
  <c r="E256" i="9"/>
  <c r="E255" i="9"/>
  <c r="E254" i="9"/>
  <c r="E253" i="9"/>
  <c r="E252" i="9"/>
  <c r="E251" i="9"/>
  <c r="E250" i="9"/>
  <c r="E249" i="9"/>
  <c r="E248" i="9"/>
  <c r="E247" i="9"/>
  <c r="E246" i="9"/>
  <c r="E245" i="9"/>
  <c r="E244" i="9"/>
  <c r="E243" i="9"/>
  <c r="E242" i="9"/>
  <c r="E241" i="9"/>
  <c r="E240" i="9"/>
  <c r="E239" i="9"/>
  <c r="E238" i="9"/>
  <c r="E237" i="9"/>
  <c r="E236" i="9"/>
  <c r="E235" i="9"/>
  <c r="E234" i="9"/>
  <c r="E233" i="9"/>
  <c r="E232" i="9"/>
  <c r="E231" i="9"/>
  <c r="E230" i="9"/>
  <c r="E229" i="9"/>
  <c r="E228" i="9"/>
  <c r="E227" i="9"/>
  <c r="E226" i="9"/>
  <c r="E225" i="9"/>
  <c r="E224" i="9"/>
  <c r="E223" i="9"/>
  <c r="E222" i="9"/>
  <c r="E221" i="9"/>
  <c r="E220" i="9"/>
  <c r="E219" i="9"/>
  <c r="E218" i="9"/>
  <c r="E217" i="9"/>
  <c r="E216" i="9"/>
  <c r="E215" i="9"/>
  <c r="E214" i="9"/>
  <c r="E213" i="9"/>
  <c r="E212" i="9"/>
  <c r="E211" i="9"/>
  <c r="E210" i="9"/>
  <c r="E209" i="9"/>
  <c r="E208" i="9"/>
  <c r="E207" i="9"/>
  <c r="E206" i="9"/>
  <c r="E205" i="9"/>
  <c r="E204" i="9"/>
  <c r="E203" i="9"/>
  <c r="E202" i="9"/>
  <c r="E201" i="9"/>
  <c r="E200" i="9"/>
  <c r="E199" i="9"/>
  <c r="E198" i="9"/>
  <c r="E197" i="9"/>
  <c r="E196" i="9"/>
  <c r="E195" i="9"/>
  <c r="E194" i="9"/>
  <c r="E193" i="9"/>
  <c r="E192" i="9"/>
  <c r="E191" i="9"/>
  <c r="E190" i="9"/>
  <c r="E189" i="9"/>
  <c r="E188" i="9"/>
  <c r="E187" i="9"/>
  <c r="E186" i="9"/>
  <c r="E185" i="9"/>
  <c r="E184" i="9"/>
  <c r="E183" i="9"/>
  <c r="E182" i="9"/>
  <c r="E181" i="9"/>
  <c r="E180" i="9"/>
  <c r="E179" i="9"/>
  <c r="E178" i="9"/>
  <c r="E177" i="9"/>
  <c r="E176" i="9"/>
  <c r="E175" i="9"/>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E141" i="9"/>
  <c r="E140" i="9"/>
  <c r="E139" i="9"/>
  <c r="E138" i="9"/>
  <c r="E137" i="9"/>
  <c r="E136" i="9"/>
  <c r="E135" i="9"/>
  <c r="E134" i="9"/>
  <c r="E133" i="9"/>
  <c r="E132" i="9"/>
  <c r="E131" i="9"/>
  <c r="E130" i="9"/>
  <c r="E129" i="9"/>
  <c r="E128" i="9"/>
  <c r="E127" i="9"/>
  <c r="E126" i="9"/>
  <c r="E125" i="9"/>
  <c r="E124" i="9"/>
  <c r="E123" i="9"/>
  <c r="E121" i="9"/>
  <c r="E120" i="9"/>
  <c r="E119" i="9"/>
  <c r="E118" i="9"/>
  <c r="E117" i="9"/>
  <c r="E116" i="9"/>
  <c r="E115" i="9"/>
  <c r="E114" i="9"/>
  <c r="E113" i="9"/>
  <c r="E112" i="9"/>
  <c r="E111" i="9"/>
  <c r="E110" i="9"/>
  <c r="E109" i="9"/>
  <c r="E108" i="9"/>
  <c r="E107" i="9"/>
  <c r="E106" i="9"/>
  <c r="E105" i="9"/>
  <c r="E104" i="9"/>
  <c r="E103" i="9"/>
  <c r="E102" i="9"/>
  <c r="E101" i="9"/>
  <c r="E100" i="9"/>
  <c r="E99" i="9"/>
  <c r="E98" i="9"/>
  <c r="E97" i="9"/>
  <c r="E96" i="9"/>
  <c r="E95" i="9"/>
  <c r="E94" i="9"/>
  <c r="E93" i="9"/>
  <c r="E92" i="9"/>
  <c r="E91" i="9"/>
  <c r="E90" i="9"/>
  <c r="E89" i="9"/>
  <c r="E88" i="9"/>
  <c r="E87" i="9"/>
  <c r="E86" i="9"/>
  <c r="E85" i="9"/>
  <c r="E84" i="9"/>
  <c r="E83" i="9"/>
  <c r="E82" i="9"/>
  <c r="E81"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4" i="9"/>
  <c r="E3" i="9"/>
  <c r="E2" i="9"/>
  <c r="K1" i="9" l="1"/>
  <c r="F2" i="9" l="1"/>
  <c r="D625" i="9" l="1"/>
  <c r="B27" i="13" l="1"/>
  <c r="B26" i="13"/>
  <c r="F3" i="9"/>
  <c r="F4" i="9" s="1"/>
  <c r="F5" i="9" s="1"/>
  <c r="F6" i="9" s="1"/>
  <c r="F7" i="9" s="1"/>
  <c r="F8" i="9" s="1"/>
  <c r="F9" i="9" s="1"/>
  <c r="F10" i="9" s="1"/>
  <c r="F11" i="9" s="1"/>
  <c r="F12" i="9" s="1"/>
  <c r="F13" i="9" s="1"/>
  <c r="F14" i="9" s="1"/>
  <c r="F15" i="9" s="1"/>
  <c r="F16" i="9" s="1"/>
  <c r="F17" i="9" s="1"/>
  <c r="F18" i="9" s="1"/>
  <c r="F19" i="9" s="1"/>
  <c r="F20" i="9" s="1"/>
  <c r="F21" i="9" s="1"/>
  <c r="F22" i="9" s="1"/>
  <c r="F23" i="9" s="1"/>
  <c r="F24" i="9" s="1"/>
  <c r="F25" i="9" s="1"/>
  <c r="F26" i="9" s="1"/>
  <c r="F27" i="9" s="1"/>
  <c r="F28" i="9" s="1"/>
  <c r="F29" i="9" s="1"/>
  <c r="F30" i="9" s="1"/>
  <c r="F31" i="9" s="1"/>
  <c r="F32" i="9" s="1"/>
  <c r="F33" i="9" s="1"/>
  <c r="F34" i="9" s="1"/>
  <c r="F35" i="9" s="1"/>
  <c r="F36" i="9" s="1"/>
  <c r="F37" i="9" s="1"/>
  <c r="F38" i="9" s="1"/>
  <c r="F39" i="9" s="1"/>
  <c r="F40" i="9" s="1"/>
  <c r="F41" i="9" s="1"/>
  <c r="F42" i="9" s="1"/>
  <c r="F43" i="9" s="1"/>
  <c r="F44" i="9" s="1"/>
  <c r="F45" i="9" s="1"/>
  <c r="F46" i="9" s="1"/>
  <c r="F47" i="9" s="1"/>
  <c r="F48" i="9" s="1"/>
  <c r="F49" i="9" s="1"/>
  <c r="F50" i="9" s="1"/>
  <c r="F51" i="9" s="1"/>
  <c r="F52" i="9" s="1"/>
  <c r="F53" i="9" s="1"/>
  <c r="F54" i="9" s="1"/>
  <c r="F55" i="9" s="1"/>
  <c r="F56" i="9" s="1"/>
  <c r="F57" i="9" s="1"/>
  <c r="F58" i="9" s="1"/>
  <c r="F59" i="9" s="1"/>
  <c r="F60" i="9" s="1"/>
  <c r="F61" i="9" s="1"/>
  <c r="F62" i="9" s="1"/>
  <c r="F63" i="9" s="1"/>
  <c r="F64" i="9" s="1"/>
  <c r="F65" i="9" s="1"/>
  <c r="F66" i="9" s="1"/>
  <c r="F67" i="9" s="1"/>
  <c r="F68" i="9" s="1"/>
  <c r="F69" i="9" s="1"/>
  <c r="F70" i="9" s="1"/>
  <c r="F71" i="9" s="1"/>
  <c r="F72" i="9" s="1"/>
  <c r="F73" i="9" s="1"/>
  <c r="F74" i="9" s="1"/>
  <c r="F75" i="9" s="1"/>
  <c r="F76" i="9" s="1"/>
  <c r="F77" i="9" s="1"/>
  <c r="E133" i="6"/>
  <c r="F131" i="6" s="1"/>
  <c r="F128" i="6" l="1"/>
  <c r="F125" i="6"/>
  <c r="F78" i="9"/>
  <c r="F79" i="9" s="1"/>
  <c r="F80" i="9" s="1"/>
  <c r="F81" i="9" s="1"/>
  <c r="F82" i="9" s="1"/>
  <c r="F83" i="9" s="1"/>
  <c r="F84" i="9" s="1"/>
  <c r="F85" i="9" s="1"/>
  <c r="F86" i="9" s="1"/>
  <c r="F87" i="9" s="1"/>
  <c r="F88" i="9" s="1"/>
  <c r="F89" i="9" s="1"/>
  <c r="F90" i="9" s="1"/>
  <c r="F91" i="9" s="1"/>
  <c r="F92" i="9" s="1"/>
  <c r="F93" i="9" s="1"/>
  <c r="F94" i="9" s="1"/>
  <c r="F95" i="9" s="1"/>
  <c r="F96" i="9" s="1"/>
  <c r="F97" i="9" s="1"/>
  <c r="F98" i="9" s="1"/>
  <c r="F99" i="9" s="1"/>
  <c r="F100" i="9" s="1"/>
  <c r="F101" i="9" s="1"/>
  <c r="F102" i="9" s="1"/>
  <c r="F103" i="9" s="1"/>
  <c r="F104" i="9" s="1"/>
  <c r="F105" i="9" s="1"/>
  <c r="F106" i="9" s="1"/>
  <c r="F107" i="9" s="1"/>
  <c r="F108" i="9" s="1"/>
  <c r="F109" i="9" s="1"/>
  <c r="F110" i="9" s="1"/>
  <c r="F111" i="9" s="1"/>
  <c r="F112" i="9" s="1"/>
  <c r="F113" i="9" s="1"/>
  <c r="F114" i="9" s="1"/>
  <c r="F115" i="9" s="1"/>
  <c r="F116" i="9" s="1"/>
  <c r="F117" i="9" s="1"/>
  <c r="F118" i="9" s="1"/>
  <c r="F119" i="9" s="1"/>
  <c r="F120" i="9" s="1"/>
  <c r="F121" i="9" s="1"/>
  <c r="F130" i="6"/>
  <c r="F129" i="6"/>
  <c r="F10" i="6"/>
  <c r="F29" i="6"/>
  <c r="F50" i="6"/>
  <c r="F13" i="6"/>
  <c r="F42" i="6"/>
  <c r="F86" i="6"/>
  <c r="F6" i="6"/>
  <c r="F14" i="6"/>
  <c r="F25" i="6"/>
  <c r="F34" i="6"/>
  <c r="F45" i="6"/>
  <c r="F65" i="6"/>
  <c r="F93" i="6"/>
  <c r="F2" i="6"/>
  <c r="G2" i="6" s="1"/>
  <c r="F18" i="6"/>
  <c r="F41" i="6"/>
  <c r="F76" i="6"/>
  <c r="F5" i="6"/>
  <c r="F21" i="6"/>
  <c r="F33" i="6"/>
  <c r="F54" i="6"/>
  <c r="F9" i="6"/>
  <c r="F17" i="6"/>
  <c r="F26" i="6"/>
  <c r="F37" i="6"/>
  <c r="F49" i="6"/>
  <c r="F70" i="6"/>
  <c r="F110" i="6"/>
  <c r="F22" i="6"/>
  <c r="F30" i="6"/>
  <c r="F38" i="6"/>
  <c r="F46" i="6"/>
  <c r="F60" i="6"/>
  <c r="F81" i="6"/>
  <c r="F56" i="6"/>
  <c r="F66" i="6"/>
  <c r="F77" i="6"/>
  <c r="F88" i="6"/>
  <c r="F94" i="6"/>
  <c r="F3" i="6"/>
  <c r="F7" i="6"/>
  <c r="F11" i="6"/>
  <c r="F15" i="6"/>
  <c r="F19" i="6"/>
  <c r="F23" i="6"/>
  <c r="F27" i="6"/>
  <c r="F31" i="6"/>
  <c r="F35" i="6"/>
  <c r="F39" i="6"/>
  <c r="F43" i="6"/>
  <c r="F47" i="6"/>
  <c r="F52" i="6"/>
  <c r="F57" i="6"/>
  <c r="F62" i="6"/>
  <c r="F68" i="6"/>
  <c r="F73" i="6"/>
  <c r="F78" i="6"/>
  <c r="F84" i="6"/>
  <c r="F89" i="6"/>
  <c r="F100" i="6"/>
  <c r="F61" i="6"/>
  <c r="F72" i="6"/>
  <c r="F82" i="6"/>
  <c r="F116" i="6"/>
  <c r="F4" i="6"/>
  <c r="F8" i="6"/>
  <c r="F12" i="6"/>
  <c r="F16" i="6"/>
  <c r="F20" i="6"/>
  <c r="F24" i="6"/>
  <c r="F28" i="6"/>
  <c r="F32" i="6"/>
  <c r="F36" i="6"/>
  <c r="F40" i="6"/>
  <c r="F44" i="6"/>
  <c r="F48" i="6"/>
  <c r="F53" i="6"/>
  <c r="F58" i="6"/>
  <c r="F64" i="6"/>
  <c r="F69" i="6"/>
  <c r="F74" i="6"/>
  <c r="F80" i="6"/>
  <c r="F85" i="6"/>
  <c r="F90" i="6"/>
  <c r="F105" i="6"/>
  <c r="F96" i="6"/>
  <c r="F101" i="6"/>
  <c r="F106" i="6"/>
  <c r="F112" i="6"/>
  <c r="F118" i="6"/>
  <c r="F92" i="6"/>
  <c r="F97" i="6"/>
  <c r="F102" i="6"/>
  <c r="F108" i="6"/>
  <c r="F113" i="6"/>
  <c r="F119" i="6"/>
  <c r="F98" i="6"/>
  <c r="F104" i="6"/>
  <c r="F109" i="6"/>
  <c r="F114" i="6"/>
  <c r="F127" i="6"/>
  <c r="F51" i="6"/>
  <c r="F55" i="6"/>
  <c r="F59" i="6"/>
  <c r="F63" i="6"/>
  <c r="F67" i="6"/>
  <c r="F71" i="6"/>
  <c r="F75" i="6"/>
  <c r="F79" i="6"/>
  <c r="F83" i="6"/>
  <c r="F87" i="6"/>
  <c r="F91" i="6"/>
  <c r="F95" i="6"/>
  <c r="F99" i="6"/>
  <c r="F103" i="6"/>
  <c r="F107" i="6"/>
  <c r="F111" i="6"/>
  <c r="F115" i="6"/>
  <c r="F120" i="6"/>
  <c r="F117" i="6"/>
  <c r="F121" i="6"/>
  <c r="F122" i="6"/>
  <c r="F123" i="6"/>
  <c r="F124" i="6"/>
  <c r="F126" i="6"/>
  <c r="F122" i="9" l="1"/>
  <c r="F123" i="9" s="1"/>
  <c r="F124" i="9" s="1"/>
  <c r="F125" i="9" s="1"/>
  <c r="F126" i="9" s="1"/>
  <c r="F127" i="9" s="1"/>
  <c r="F128" i="9" s="1"/>
  <c r="F129" i="9" s="1"/>
  <c r="F130" i="9" s="1"/>
  <c r="F131" i="9" s="1"/>
  <c r="F132" i="9" s="1"/>
  <c r="F133" i="9" s="1"/>
  <c r="F134" i="9" s="1"/>
  <c r="F135" i="9" s="1"/>
  <c r="F136" i="9" s="1"/>
  <c r="F137" i="9" s="1"/>
  <c r="F138" i="9" s="1"/>
  <c r="F139" i="9" s="1"/>
  <c r="F140" i="9" s="1"/>
  <c r="F141" i="9" s="1"/>
  <c r="F142" i="9" s="1"/>
  <c r="F143" i="9" s="1"/>
  <c r="F144" i="9" s="1"/>
  <c r="F145" i="9" s="1"/>
  <c r="F146" i="9" s="1"/>
  <c r="F147" i="9" s="1"/>
  <c r="F148" i="9" s="1"/>
  <c r="F149" i="9" s="1"/>
  <c r="F150" i="9" s="1"/>
  <c r="F151" i="9" s="1"/>
  <c r="F152" i="9" s="1"/>
  <c r="F153" i="9" s="1"/>
  <c r="F154" i="9" s="1"/>
  <c r="F155" i="9" s="1"/>
  <c r="F156" i="9" s="1"/>
  <c r="F157" i="9" s="1"/>
  <c r="F158" i="9" s="1"/>
  <c r="F159" i="9" s="1"/>
  <c r="F160" i="9" s="1"/>
  <c r="F161" i="9" s="1"/>
  <c r="F162" i="9" s="1"/>
  <c r="F163" i="9" s="1"/>
  <c r="F164" i="9" s="1"/>
  <c r="F165" i="9" s="1"/>
  <c r="F166" i="9" s="1"/>
  <c r="F167" i="9" s="1"/>
  <c r="F168" i="9" s="1"/>
  <c r="F169" i="9" s="1"/>
  <c r="F170" i="9" s="1"/>
  <c r="F171" i="9" s="1"/>
  <c r="F172" i="9" s="1"/>
  <c r="F173" i="9" s="1"/>
  <c r="F174" i="9" s="1"/>
  <c r="F175" i="9" s="1"/>
  <c r="F176" i="9" s="1"/>
  <c r="F177" i="9" s="1"/>
  <c r="F178" i="9" s="1"/>
  <c r="F179" i="9" s="1"/>
  <c r="F180" i="9" s="1"/>
  <c r="F181" i="9" s="1"/>
  <c r="F182" i="9" s="1"/>
  <c r="F183" i="9" s="1"/>
  <c r="F184" i="9" s="1"/>
  <c r="F185" i="9" s="1"/>
  <c r="F186" i="9" s="1"/>
  <c r="F187" i="9" s="1"/>
  <c r="F188" i="9" s="1"/>
  <c r="F189" i="9" s="1"/>
  <c r="F190" i="9" s="1"/>
  <c r="F191" i="9" s="1"/>
  <c r="F192" i="9" s="1"/>
  <c r="F193" i="9" s="1"/>
  <c r="F194" i="9" s="1"/>
  <c r="F195" i="9" s="1"/>
  <c r="F196" i="9" s="1"/>
  <c r="F197" i="9" s="1"/>
  <c r="F198" i="9" s="1"/>
  <c r="F199" i="9" s="1"/>
  <c r="F200" i="9" s="1"/>
  <c r="F201" i="9" s="1"/>
  <c r="F202" i="9" s="1"/>
  <c r="F203" i="9" s="1"/>
  <c r="F204" i="9" s="1"/>
  <c r="F205" i="9" s="1"/>
  <c r="F206" i="9" s="1"/>
  <c r="F207" i="9" s="1"/>
  <c r="F208" i="9" s="1"/>
  <c r="F209" i="9" s="1"/>
  <c r="F210" i="9" s="1"/>
  <c r="F211" i="9" s="1"/>
  <c r="F212" i="9" s="1"/>
  <c r="F213" i="9" s="1"/>
  <c r="F214" i="9" s="1"/>
  <c r="F215" i="9" s="1"/>
  <c r="F216" i="9" s="1"/>
  <c r="F217" i="9" s="1"/>
  <c r="F218" i="9" s="1"/>
  <c r="F219" i="9" s="1"/>
  <c r="F220" i="9" s="1"/>
  <c r="F221" i="9" s="1"/>
  <c r="F222" i="9" s="1"/>
  <c r="F223" i="9" s="1"/>
  <c r="F224" i="9" s="1"/>
  <c r="F225" i="9" s="1"/>
  <c r="F226" i="9" s="1"/>
  <c r="F227" i="9" s="1"/>
  <c r="F228" i="9" s="1"/>
  <c r="F229" i="9" s="1"/>
  <c r="F230" i="9" s="1"/>
  <c r="F231" i="9" s="1"/>
  <c r="F232" i="9" s="1"/>
  <c r="F233" i="9" s="1"/>
  <c r="F234" i="9" s="1"/>
  <c r="F235" i="9" s="1"/>
  <c r="F236" i="9" s="1"/>
  <c r="F237" i="9" s="1"/>
  <c r="F238" i="9" s="1"/>
  <c r="F239" i="9" s="1"/>
  <c r="F240" i="9" s="1"/>
  <c r="F241" i="9" s="1"/>
  <c r="F242" i="9" s="1"/>
  <c r="F243" i="9" s="1"/>
  <c r="F244" i="9" s="1"/>
  <c r="F245" i="9" s="1"/>
  <c r="F246" i="9" s="1"/>
  <c r="F247" i="9" s="1"/>
  <c r="F248" i="9" s="1"/>
  <c r="F249" i="9" s="1"/>
  <c r="F250" i="9" s="1"/>
  <c r="F251" i="9" s="1"/>
  <c r="F252" i="9" s="1"/>
  <c r="F253" i="9" s="1"/>
  <c r="F254" i="9" s="1"/>
  <c r="F255" i="9" s="1"/>
  <c r="F256" i="9" s="1"/>
  <c r="F257" i="9" s="1"/>
  <c r="F258" i="9" s="1"/>
  <c r="F259" i="9" s="1"/>
  <c r="F260" i="9" s="1"/>
  <c r="F261" i="9" s="1"/>
  <c r="F262" i="9" s="1"/>
  <c r="F263" i="9" s="1"/>
  <c r="F264" i="9" s="1"/>
  <c r="F265" i="9" s="1"/>
  <c r="F266" i="9" s="1"/>
  <c r="F267" i="9" s="1"/>
  <c r="F268" i="9" s="1"/>
  <c r="F269" i="9" s="1"/>
  <c r="F270" i="9" s="1"/>
  <c r="F271" i="9" s="1"/>
  <c r="F272" i="9" s="1"/>
  <c r="F273" i="9" s="1"/>
  <c r="F274" i="9" s="1"/>
  <c r="F275" i="9" s="1"/>
  <c r="F276" i="9" s="1"/>
  <c r="F277" i="9" s="1"/>
  <c r="F278" i="9" s="1"/>
  <c r="F279" i="9" s="1"/>
  <c r="F280" i="9" s="1"/>
  <c r="F281" i="9" s="1"/>
  <c r="F282" i="9" s="1"/>
  <c r="F283" i="9" s="1"/>
  <c r="F284" i="9" s="1"/>
  <c r="F285" i="9" s="1"/>
  <c r="F286" i="9" s="1"/>
  <c r="F287" i="9" s="1"/>
  <c r="F288" i="9" s="1"/>
  <c r="F289" i="9" s="1"/>
  <c r="F290" i="9" s="1"/>
  <c r="F291" i="9" s="1"/>
  <c r="F292" i="9" s="1"/>
  <c r="F293" i="9" s="1"/>
  <c r="F294" i="9" s="1"/>
  <c r="F295" i="9" s="1"/>
  <c r="F296" i="9" s="1"/>
  <c r="F297" i="9" s="1"/>
  <c r="F298" i="9" s="1"/>
  <c r="F299" i="9" s="1"/>
  <c r="F300" i="9" s="1"/>
  <c r="F301" i="9" s="1"/>
  <c r="F302" i="9" s="1"/>
  <c r="F303" i="9" s="1"/>
  <c r="F304" i="9" s="1"/>
  <c r="F305" i="9" s="1"/>
  <c r="F306" i="9" s="1"/>
  <c r="F307" i="9" s="1"/>
  <c r="F308" i="9" s="1"/>
  <c r="F309" i="9" s="1"/>
  <c r="F310" i="9" s="1"/>
  <c r="F311" i="9" s="1"/>
  <c r="F312" i="9" s="1"/>
  <c r="F313" i="9" s="1"/>
  <c r="F314" i="9" s="1"/>
  <c r="F315" i="9" s="1"/>
  <c r="F316" i="9" s="1"/>
  <c r="F317" i="9" s="1"/>
  <c r="F318" i="9" s="1"/>
  <c r="F319" i="9" s="1"/>
  <c r="F320" i="9" s="1"/>
  <c r="F321" i="9" s="1"/>
  <c r="F322" i="9" s="1"/>
  <c r="F323" i="9" s="1"/>
  <c r="F324" i="9" s="1"/>
  <c r="F325" i="9" s="1"/>
  <c r="F326" i="9" s="1"/>
  <c r="F327" i="9" s="1"/>
  <c r="F328" i="9" s="1"/>
  <c r="F329" i="9" s="1"/>
  <c r="F330" i="9" s="1"/>
  <c r="F331" i="9" s="1"/>
  <c r="F332" i="9" s="1"/>
  <c r="F333" i="9" s="1"/>
  <c r="F334" i="9" s="1"/>
  <c r="F335" i="9" s="1"/>
  <c r="F336" i="9" s="1"/>
  <c r="F337" i="9" s="1"/>
  <c r="F338" i="9" s="1"/>
  <c r="F339" i="9" s="1"/>
  <c r="F340" i="9" s="1"/>
  <c r="F341" i="9" s="1"/>
  <c r="F342" i="9" s="1"/>
  <c r="F343" i="9" s="1"/>
  <c r="F344" i="9" s="1"/>
  <c r="F345" i="9" s="1"/>
  <c r="F346" i="9" s="1"/>
  <c r="F347" i="9" s="1"/>
  <c r="F348" i="9" s="1"/>
  <c r="F349" i="9" s="1"/>
  <c r="F350" i="9" s="1"/>
  <c r="F351" i="9" s="1"/>
  <c r="F352" i="9" s="1"/>
  <c r="F353" i="9" s="1"/>
  <c r="F354" i="9" s="1"/>
  <c r="F355" i="9" s="1"/>
  <c r="F356" i="9" s="1"/>
  <c r="F357" i="9" s="1"/>
  <c r="F358" i="9" s="1"/>
  <c r="F359" i="9" s="1"/>
  <c r="F360" i="9" s="1"/>
  <c r="F361" i="9" s="1"/>
  <c r="F362" i="9" s="1"/>
  <c r="F363" i="9" s="1"/>
  <c r="F364" i="9" s="1"/>
  <c r="F365" i="9" s="1"/>
  <c r="F366" i="9" s="1"/>
  <c r="F367" i="9" s="1"/>
  <c r="F368" i="9" s="1"/>
  <c r="F369" i="9" s="1"/>
  <c r="F370" i="9" s="1"/>
  <c r="F371" i="9" s="1"/>
  <c r="F372" i="9" s="1"/>
  <c r="F373" i="9" s="1"/>
  <c r="F374" i="9" s="1"/>
  <c r="F375" i="9" s="1"/>
  <c r="F376" i="9" s="1"/>
  <c r="F377" i="9" s="1"/>
  <c r="F378" i="9" s="1"/>
  <c r="F379" i="9" s="1"/>
  <c r="F380" i="9" s="1"/>
  <c r="F381" i="9" s="1"/>
  <c r="F382" i="9" s="1"/>
  <c r="F383" i="9" s="1"/>
  <c r="F384" i="9" s="1"/>
  <c r="F385" i="9" s="1"/>
  <c r="F386" i="9" s="1"/>
  <c r="F387" i="9" s="1"/>
  <c r="F388" i="9" s="1"/>
  <c r="F389" i="9" s="1"/>
  <c r="F390" i="9" s="1"/>
  <c r="F391" i="9" s="1"/>
  <c r="F392" i="9" s="1"/>
  <c r="F393" i="9" s="1"/>
  <c r="F394" i="9" s="1"/>
  <c r="F395" i="9" s="1"/>
  <c r="F396" i="9" s="1"/>
  <c r="F397" i="9" s="1"/>
  <c r="F398" i="9" s="1"/>
  <c r="F399" i="9" s="1"/>
  <c r="F400" i="9" s="1"/>
  <c r="F401" i="9" s="1"/>
  <c r="F402" i="9" s="1"/>
  <c r="F403" i="9" s="1"/>
  <c r="F404" i="9" s="1"/>
  <c r="F405" i="9" s="1"/>
  <c r="F406" i="9" s="1"/>
  <c r="F407" i="9" s="1"/>
  <c r="F408" i="9" s="1"/>
  <c r="F409" i="9" s="1"/>
  <c r="F410" i="9" s="1"/>
  <c r="F411" i="9" s="1"/>
  <c r="F412" i="9" s="1"/>
  <c r="F413" i="9" s="1"/>
  <c r="F414" i="9" s="1"/>
  <c r="F415" i="9" s="1"/>
  <c r="F416" i="9" s="1"/>
  <c r="F417" i="9" s="1"/>
  <c r="F418" i="9" s="1"/>
  <c r="F419" i="9" s="1"/>
  <c r="F420" i="9" s="1"/>
  <c r="F421" i="9" s="1"/>
  <c r="F422" i="9" s="1"/>
  <c r="F423" i="9" s="1"/>
  <c r="F424" i="9" s="1"/>
  <c r="F425" i="9" s="1"/>
  <c r="F426" i="9" s="1"/>
  <c r="F427" i="9" s="1"/>
  <c r="F428" i="9" s="1"/>
  <c r="F429" i="9" s="1"/>
  <c r="F430" i="9" s="1"/>
  <c r="F431" i="9" s="1"/>
  <c r="F432" i="9" s="1"/>
  <c r="F433" i="9" s="1"/>
  <c r="F434" i="9" s="1"/>
  <c r="F435" i="9" s="1"/>
  <c r="F436" i="9" s="1"/>
  <c r="F437" i="9" s="1"/>
  <c r="F438" i="9" s="1"/>
  <c r="F439" i="9" s="1"/>
  <c r="F440" i="9" s="1"/>
  <c r="F441" i="9" s="1"/>
  <c r="F442" i="9" s="1"/>
  <c r="F443" i="9" s="1"/>
  <c r="F444" i="9" s="1"/>
  <c r="F445" i="9" s="1"/>
  <c r="F446" i="9" s="1"/>
  <c r="F447" i="9" s="1"/>
  <c r="F448" i="9" s="1"/>
  <c r="F449" i="9" s="1"/>
  <c r="F450" i="9" s="1"/>
  <c r="F451" i="9" s="1"/>
  <c r="F452" i="9" s="1"/>
  <c r="F453" i="9" s="1"/>
  <c r="F454" i="9" s="1"/>
  <c r="F455" i="9" s="1"/>
  <c r="F456" i="9" s="1"/>
  <c r="F457" i="9" s="1"/>
  <c r="F458" i="9" s="1"/>
  <c r="F459" i="9" s="1"/>
  <c r="F460" i="9" s="1"/>
  <c r="F461" i="9" s="1"/>
  <c r="F462" i="9" s="1"/>
  <c r="F463" i="9" s="1"/>
  <c r="F464" i="9" s="1"/>
  <c r="F465" i="9" s="1"/>
  <c r="F466" i="9" s="1"/>
  <c r="F467" i="9" s="1"/>
  <c r="F468" i="9" s="1"/>
  <c r="F469" i="9" s="1"/>
  <c r="F470" i="9" s="1"/>
  <c r="F471" i="9" s="1"/>
  <c r="F472" i="9" s="1"/>
  <c r="F473" i="9" s="1"/>
  <c r="F474" i="9" s="1"/>
  <c r="F475" i="9" s="1"/>
  <c r="F476" i="9" s="1"/>
  <c r="F477" i="9" s="1"/>
  <c r="F478" i="9" s="1"/>
  <c r="F479" i="9" s="1"/>
  <c r="F480" i="9" s="1"/>
  <c r="F481" i="9" s="1"/>
  <c r="F482" i="9" s="1"/>
  <c r="F483" i="9" s="1"/>
  <c r="F484" i="9" s="1"/>
  <c r="F485" i="9" s="1"/>
  <c r="F486" i="9" s="1"/>
  <c r="F487" i="9" s="1"/>
  <c r="F488" i="9" s="1"/>
  <c r="F489" i="9" s="1"/>
  <c r="F490" i="9" s="1"/>
  <c r="F491" i="9" s="1"/>
  <c r="F492" i="9" s="1"/>
  <c r="F493" i="9" s="1"/>
  <c r="F494" i="9" s="1"/>
  <c r="F495" i="9" s="1"/>
  <c r="F496" i="9" s="1"/>
  <c r="F497" i="9" s="1"/>
  <c r="F498" i="9" s="1"/>
  <c r="F499" i="9" s="1"/>
  <c r="F500" i="9" s="1"/>
  <c r="F501" i="9" s="1"/>
  <c r="F502" i="9" s="1"/>
  <c r="F503" i="9" s="1"/>
  <c r="F504" i="9" s="1"/>
  <c r="F505" i="9" s="1"/>
  <c r="F506" i="9" s="1"/>
  <c r="F507" i="9" s="1"/>
  <c r="F508" i="9" s="1"/>
  <c r="F509" i="9" s="1"/>
  <c r="F510" i="9" s="1"/>
  <c r="F511" i="9" s="1"/>
  <c r="F512" i="9" s="1"/>
  <c r="F513" i="9" s="1"/>
  <c r="F514" i="9" s="1"/>
  <c r="F515" i="9" s="1"/>
  <c r="F516" i="9" s="1"/>
  <c r="F517" i="9" s="1"/>
  <c r="F518" i="9" s="1"/>
  <c r="F519" i="9" s="1"/>
  <c r="F520" i="9" s="1"/>
  <c r="F521" i="9" s="1"/>
  <c r="F522" i="9" s="1"/>
  <c r="F523" i="9" s="1"/>
  <c r="F524" i="9" s="1"/>
  <c r="F525" i="9" s="1"/>
  <c r="F526" i="9" s="1"/>
  <c r="F527" i="9" s="1"/>
  <c r="F528" i="9" s="1"/>
  <c r="F529" i="9" s="1"/>
  <c r="F530" i="9" s="1"/>
  <c r="F531" i="9" s="1"/>
  <c r="F532" i="9" s="1"/>
  <c r="F533" i="9" s="1"/>
  <c r="F534" i="9" s="1"/>
  <c r="F535" i="9" s="1"/>
  <c r="F536" i="9" s="1"/>
  <c r="F537" i="9" s="1"/>
  <c r="F538" i="9" s="1"/>
  <c r="F539" i="9" s="1"/>
  <c r="F540" i="9" s="1"/>
  <c r="F541" i="9" s="1"/>
  <c r="F542" i="9" s="1"/>
  <c r="F543" i="9" s="1"/>
  <c r="F544" i="9" s="1"/>
  <c r="F545" i="9" s="1"/>
  <c r="F546" i="9" s="1"/>
  <c r="F547" i="9" s="1"/>
  <c r="F548" i="9" s="1"/>
  <c r="F549" i="9" s="1"/>
  <c r="F550" i="9" s="1"/>
  <c r="F551" i="9" s="1"/>
  <c r="F552" i="9" s="1"/>
  <c r="F553" i="9" s="1"/>
  <c r="F554" i="9" s="1"/>
  <c r="F555" i="9" s="1"/>
  <c r="F556" i="9" s="1"/>
  <c r="F557" i="9" s="1"/>
  <c r="F558" i="9" s="1"/>
  <c r="F559" i="9" s="1"/>
  <c r="F560" i="9" s="1"/>
  <c r="F561" i="9" s="1"/>
  <c r="F562" i="9" s="1"/>
  <c r="F563" i="9" s="1"/>
  <c r="F564" i="9" s="1"/>
  <c r="F565" i="9" s="1"/>
  <c r="F566" i="9" s="1"/>
  <c r="F567" i="9" s="1"/>
  <c r="F568" i="9" s="1"/>
  <c r="F569" i="9" s="1"/>
  <c r="F570" i="9" s="1"/>
  <c r="F571" i="9" s="1"/>
  <c r="F572" i="9" s="1"/>
  <c r="F573" i="9" s="1"/>
  <c r="F574" i="9" s="1"/>
  <c r="F575" i="9" s="1"/>
  <c r="F576" i="9" s="1"/>
  <c r="F577" i="9" s="1"/>
  <c r="F578" i="9" s="1"/>
  <c r="F579" i="9" s="1"/>
  <c r="F580" i="9" s="1"/>
  <c r="F581" i="9" s="1"/>
  <c r="F582" i="9" s="1"/>
  <c r="F583" i="9" s="1"/>
  <c r="F584" i="9" s="1"/>
  <c r="F585" i="9" s="1"/>
  <c r="F586" i="9" s="1"/>
  <c r="F587" i="9" s="1"/>
  <c r="F588" i="9" s="1"/>
  <c r="F589" i="9" s="1"/>
  <c r="F590" i="9" s="1"/>
  <c r="F591" i="9" s="1"/>
  <c r="F592" i="9" s="1"/>
  <c r="F593" i="9" s="1"/>
  <c r="F594" i="9" s="1"/>
  <c r="F595" i="9" s="1"/>
  <c r="F596" i="9" s="1"/>
  <c r="F597" i="9" s="1"/>
  <c r="F598" i="9" s="1"/>
  <c r="F599" i="9" s="1"/>
  <c r="F600" i="9" s="1"/>
  <c r="F601" i="9" s="1"/>
  <c r="F602" i="9" s="1"/>
  <c r="F603" i="9" s="1"/>
  <c r="F604" i="9" s="1"/>
  <c r="F605" i="9" s="1"/>
  <c r="F606" i="9" s="1"/>
  <c r="F607" i="9" s="1"/>
  <c r="F608" i="9" s="1"/>
  <c r="F609" i="9" s="1"/>
  <c r="F610" i="9" s="1"/>
  <c r="F611" i="9" s="1"/>
  <c r="F612" i="9" s="1"/>
  <c r="F613" i="9" s="1"/>
  <c r="F614" i="9" s="1"/>
  <c r="F615" i="9" s="1"/>
  <c r="F616" i="9" s="1"/>
  <c r="F617" i="9" s="1"/>
  <c r="F618" i="9" s="1"/>
  <c r="F619" i="9" s="1"/>
  <c r="F620" i="9" s="1"/>
  <c r="F621" i="9" s="1"/>
  <c r="F622" i="9" s="1"/>
  <c r="F623" i="9" s="1"/>
  <c r="G3" i="6"/>
  <c r="G4" i="6" s="1"/>
  <c r="G5" i="6" s="1"/>
  <c r="G6" i="6" s="1"/>
  <c r="G7" i="6" s="1"/>
  <c r="G8" i="6" s="1"/>
  <c r="G9" i="6" s="1"/>
  <c r="G10" i="6" s="1"/>
  <c r="G11" i="6" s="1"/>
  <c r="G12" i="6" s="1"/>
  <c r="G13" i="6" s="1"/>
  <c r="G14" i="6" s="1"/>
  <c r="G15" i="6" s="1"/>
  <c r="G16" i="6" s="1"/>
  <c r="G17" i="6" s="1"/>
  <c r="G18" i="6" s="1"/>
  <c r="G19" i="6" s="1"/>
  <c r="G20" i="6" s="1"/>
  <c r="G21" i="6" s="1"/>
  <c r="G22" i="6" s="1"/>
  <c r="G23" i="6" s="1"/>
  <c r="G24" i="6" s="1"/>
  <c r="G25" i="6" s="1"/>
  <c r="G26" i="6" s="1"/>
  <c r="G27" i="6" s="1"/>
  <c r="G28" i="6" s="1"/>
  <c r="G29" i="6" s="1"/>
  <c r="G30" i="6" s="1"/>
  <c r="G31" i="6" s="1"/>
  <c r="G32" i="6" s="1"/>
  <c r="G33" i="6" s="1"/>
  <c r="G34" i="6" s="1"/>
  <c r="G35" i="6" s="1"/>
  <c r="G36" i="6" s="1"/>
  <c r="G37" i="6" s="1"/>
  <c r="G38" i="6" s="1"/>
  <c r="G39" i="6" s="1"/>
  <c r="G40" i="6" s="1"/>
  <c r="G41" i="6" s="1"/>
  <c r="G42" i="6" s="1"/>
  <c r="G43" i="6" s="1"/>
  <c r="G44" i="6" s="1"/>
  <c r="G45" i="6" s="1"/>
  <c r="G46" i="6" s="1"/>
  <c r="G47" i="6" s="1"/>
  <c r="G48" i="6" s="1"/>
  <c r="G49" i="6" s="1"/>
  <c r="G50" i="6" s="1"/>
  <c r="G51" i="6" s="1"/>
  <c r="G52" i="6" s="1"/>
  <c r="G53" i="6" s="1"/>
  <c r="G54" i="6" s="1"/>
  <c r="G55" i="6" s="1"/>
  <c r="G56" i="6" s="1"/>
  <c r="G57" i="6" s="1"/>
  <c r="G58" i="6" s="1"/>
  <c r="G59" i="6" s="1"/>
  <c r="G60" i="6" s="1"/>
  <c r="G61" i="6" s="1"/>
  <c r="G62" i="6" s="1"/>
  <c r="G63" i="6" s="1"/>
  <c r="G64" i="6" s="1"/>
  <c r="G65" i="6" s="1"/>
  <c r="G66" i="6" s="1"/>
  <c r="G67" i="6" s="1"/>
  <c r="G68" i="6" s="1"/>
  <c r="G69" i="6" s="1"/>
  <c r="G70" i="6" s="1"/>
  <c r="G71" i="6" s="1"/>
  <c r="G72" i="6" s="1"/>
  <c r="G73" i="6" s="1"/>
  <c r="G74" i="6" s="1"/>
  <c r="G75" i="6" s="1"/>
  <c r="G76" i="6" s="1"/>
  <c r="G77" i="6" s="1"/>
  <c r="G78" i="6" s="1"/>
  <c r="G79" i="6" s="1"/>
  <c r="G80" i="6" s="1"/>
  <c r="G81" i="6" s="1"/>
  <c r="G82" i="6" s="1"/>
  <c r="G83" i="6" s="1"/>
  <c r="G84" i="6" s="1"/>
  <c r="G85" i="6" s="1"/>
  <c r="G86" i="6" s="1"/>
  <c r="G87" i="6" s="1"/>
  <c r="G88" i="6" s="1"/>
  <c r="G89" i="6" s="1"/>
  <c r="G90" i="6" s="1"/>
  <c r="G91" i="6" s="1"/>
  <c r="G92" i="6" s="1"/>
  <c r="G93" i="6" s="1"/>
  <c r="G94" i="6" s="1"/>
  <c r="G95" i="6" s="1"/>
  <c r="G96" i="6" s="1"/>
  <c r="G97" i="6" s="1"/>
  <c r="G98" i="6" s="1"/>
  <c r="G99" i="6" s="1"/>
  <c r="G100" i="6" s="1"/>
  <c r="G101" i="6" s="1"/>
  <c r="G102" i="6" s="1"/>
  <c r="G103" i="6" s="1"/>
  <c r="G104" i="6" s="1"/>
  <c r="G105" i="6" s="1"/>
  <c r="G106" i="6" s="1"/>
  <c r="G107" i="6" s="1"/>
  <c r="G108" i="6" s="1"/>
  <c r="G109" i="6" s="1"/>
  <c r="G110" i="6" s="1"/>
  <c r="G111" i="6" s="1"/>
  <c r="G112" i="6" s="1"/>
  <c r="G113" i="6" s="1"/>
  <c r="G114" i="6" s="1"/>
  <c r="G115" i="6" s="1"/>
  <c r="G116" i="6" s="1"/>
  <c r="G117" i="6" s="1"/>
  <c r="G118" i="6" s="1"/>
  <c r="G119" i="6" s="1"/>
  <c r="G120" i="6" s="1"/>
  <c r="G121" i="6" s="1"/>
  <c r="G122" i="6" s="1"/>
  <c r="G123" i="6" s="1"/>
  <c r="G124" i="6" s="1"/>
  <c r="G125" i="6" s="1"/>
  <c r="G126" i="6" s="1"/>
  <c r="G127" i="6" s="1"/>
  <c r="G128" i="6" s="1"/>
  <c r="G129" i="6" s="1"/>
  <c r="G130" i="6" s="1"/>
  <c r="G131" i="6" s="1"/>
  <c r="F17" i="5" l="1"/>
  <c r="G6" i="5" s="1"/>
  <c r="G13" i="5" l="1"/>
  <c r="G5" i="5"/>
  <c r="G9" i="5"/>
  <c r="G16" i="5"/>
  <c r="G4" i="5"/>
  <c r="G2" i="5"/>
  <c r="H2" i="5" s="1"/>
  <c r="G15" i="5"/>
  <c r="G11" i="5"/>
  <c r="G7" i="5"/>
  <c r="G3" i="5"/>
  <c r="G12" i="5"/>
  <c r="G8" i="5"/>
  <c r="G14" i="5"/>
  <c r="G10" i="5"/>
  <c r="H3" i="5" l="1"/>
  <c r="H4" i="5" s="1"/>
  <c r="H5" i="5" s="1"/>
  <c r="H6" i="5" s="1"/>
  <c r="H7" i="5" s="1"/>
  <c r="H8" i="5" s="1"/>
  <c r="H9" i="5" s="1"/>
  <c r="H10" i="5" s="1"/>
  <c r="H11" i="5" s="1"/>
  <c r="H12" i="5" s="1"/>
  <c r="H13" i="5" s="1"/>
  <c r="H14" i="5" s="1"/>
  <c r="H15" i="5" s="1"/>
  <c r="H16" i="5" s="1"/>
  <c r="F3" i="15" l="1"/>
  <c r="F4" i="15" s="1"/>
  <c r="F5" i="15" s="1"/>
  <c r="F6" i="15" s="1"/>
  <c r="F7" i="15" s="1"/>
  <c r="F8" i="15" s="1"/>
  <c r="F9" i="15" l="1"/>
  <c r="F10" i="15" s="1"/>
  <c r="F11" i="15" s="1"/>
  <c r="F12" i="15" s="1"/>
  <c r="F13" i="15" s="1"/>
  <c r="F14" i="15" s="1"/>
  <c r="F15" i="15" s="1"/>
  <c r="F16" i="15" s="1"/>
  <c r="F17" i="15" s="1"/>
  <c r="F18" i="15" s="1"/>
  <c r="F19" i="15" s="1"/>
  <c r="F20" i="15" s="1"/>
  <c r="F21" i="15" s="1"/>
  <c r="F22" i="15" s="1"/>
  <c r="F23" i="15" s="1"/>
  <c r="F24" i="15" s="1"/>
  <c r="F25" i="15" s="1"/>
  <c r="F26" i="15" s="1"/>
  <c r="F27" i="15" s="1"/>
  <c r="F28" i="15" s="1"/>
  <c r="F29" i="15" s="1"/>
  <c r="F30" i="15" s="1"/>
  <c r="F31" i="15" s="1"/>
  <c r="F32" i="15" s="1"/>
  <c r="F33" i="15" s="1"/>
  <c r="F34" i="15" s="1"/>
  <c r="F35" i="15" s="1"/>
  <c r="F36" i="15" s="1"/>
  <c r="F37" i="15" s="1"/>
  <c r="F38" i="15" s="1"/>
  <c r="F39" i="15" s="1"/>
  <c r="F40" i="15" s="1"/>
  <c r="F41" i="15" s="1"/>
  <c r="F42" i="15" s="1"/>
  <c r="F43" i="15" s="1"/>
  <c r="F44" i="15" s="1"/>
  <c r="F45" i="15" s="1"/>
  <c r="F46" i="15" s="1"/>
  <c r="F47" i="15" s="1"/>
  <c r="F48" i="15" s="1"/>
  <c r="F49" i="15" s="1"/>
  <c r="F50" i="15" s="1"/>
  <c r="F51" i="15" s="1"/>
  <c r="F52" i="15" s="1"/>
  <c r="F53" i="15" s="1"/>
  <c r="F54" i="15" s="1"/>
  <c r="F55" i="15" s="1"/>
  <c r="F56" i="15" s="1"/>
  <c r="F57" i="15" s="1"/>
  <c r="F58" i="15" s="1"/>
  <c r="F59" i="15" s="1"/>
  <c r="F60" i="15" s="1"/>
  <c r="F61" i="15" s="1"/>
  <c r="F62" i="15" s="1"/>
  <c r="F63" i="15" s="1"/>
  <c r="F64" i="15" s="1"/>
  <c r="F65" i="15" s="1"/>
  <c r="F66" i="15" s="1"/>
  <c r="F67" i="15" s="1"/>
  <c r="F68" i="15" s="1"/>
  <c r="F69" i="15" s="1"/>
  <c r="F70" i="15" s="1"/>
  <c r="F71" i="15" s="1"/>
  <c r="F72" i="15" s="1"/>
  <c r="F73" i="15" s="1"/>
  <c r="F74" i="15" s="1"/>
  <c r="F75" i="15" s="1"/>
  <c r="F76" i="15" s="1"/>
  <c r="F77" i="15" s="1"/>
  <c r="F78" i="15" s="1"/>
  <c r="F79" i="15" s="1"/>
  <c r="F80" i="15" s="1"/>
  <c r="F81" i="15" s="1"/>
  <c r="F82" i="15" s="1"/>
  <c r="F83" i="15" s="1"/>
  <c r="F84" i="15" s="1"/>
  <c r="F85" i="15" s="1"/>
  <c r="F86" i="15" s="1"/>
  <c r="F87" i="15" s="1"/>
  <c r="F88" i="15" s="1"/>
  <c r="F89" i="15" s="1"/>
  <c r="F90" i="15" s="1"/>
  <c r="F91" i="15" s="1"/>
  <c r="F92" i="15" s="1"/>
  <c r="F93" i="15" s="1"/>
  <c r="F94" i="15" s="1"/>
  <c r="F95" i="15" s="1"/>
  <c r="F96" i="15" s="1"/>
  <c r="F97" i="15" s="1"/>
  <c r="F98" i="15" s="1"/>
  <c r="F99" i="15" s="1"/>
  <c r="F100" i="15" s="1"/>
  <c r="F101" i="15" s="1"/>
  <c r="F102" i="15" s="1"/>
  <c r="F103" i="15" s="1"/>
  <c r="F104" i="15" s="1"/>
  <c r="F105" i="15" s="1"/>
  <c r="F106" i="15" s="1"/>
  <c r="F107" i="15" s="1"/>
  <c r="F108" i="15" s="1"/>
  <c r="F109" i="15" s="1"/>
  <c r="F110" i="15" s="1"/>
  <c r="F111" i="15" s="1"/>
  <c r="F112" i="15" s="1"/>
  <c r="F113" i="15" s="1"/>
  <c r="F114" i="15" s="1"/>
  <c r="F115" i="15" s="1"/>
  <c r="F116" i="15" s="1"/>
  <c r="F117" i="15" s="1"/>
  <c r="F118" i="15" s="1"/>
  <c r="F119" i="15" s="1"/>
  <c r="F120" i="15" s="1"/>
  <c r="F121" i="15" s="1"/>
  <c r="F122" i="15" s="1"/>
  <c r="F123" i="15" s="1"/>
  <c r="F124" i="15" s="1"/>
  <c r="F125" i="15" s="1"/>
  <c r="F126" i="15" s="1"/>
  <c r="F127" i="15" s="1"/>
  <c r="F128" i="15" s="1"/>
  <c r="F129" i="15" s="1"/>
  <c r="F130" i="15" s="1"/>
  <c r="F131" i="15" s="1"/>
  <c r="F132" i="15" s="1"/>
  <c r="F133" i="15" s="1"/>
  <c r="F134" i="15" s="1"/>
  <c r="F135" i="15" s="1"/>
  <c r="F136" i="15" s="1"/>
  <c r="F137" i="15" s="1"/>
  <c r="F138" i="15" s="1"/>
  <c r="F139" i="15" s="1"/>
  <c r="F140" i="15" s="1"/>
  <c r="F141" i="15" s="1"/>
  <c r="F142" i="15" s="1"/>
  <c r="F143" i="15" s="1"/>
  <c r="F144" i="15" s="1"/>
  <c r="F145" i="15" s="1"/>
  <c r="F146" i="15" s="1"/>
  <c r="F147" i="15" s="1"/>
  <c r="F148" i="15" s="1"/>
  <c r="F149" i="15" s="1"/>
  <c r="F150" i="15" s="1"/>
  <c r="F151" i="15" s="1"/>
  <c r="F152" i="15" l="1"/>
  <c r="F153" i="15" s="1"/>
  <c r="F154" i="15" s="1"/>
  <c r="F155" i="15" s="1"/>
  <c r="F156" i="15" s="1"/>
  <c r="F157" i="15" s="1"/>
  <c r="F158" i="15" s="1"/>
  <c r="F159" i="15" s="1"/>
  <c r="F160" i="15" s="1"/>
  <c r="F161" i="15" s="1"/>
  <c r="F162" i="15" s="1"/>
  <c r="F163" i="15" s="1"/>
  <c r="F164" i="15" s="1"/>
  <c r="F165" i="15" s="1"/>
  <c r="F166" i="15" s="1"/>
  <c r="F167" i="15" s="1"/>
  <c r="F168" i="15" s="1"/>
  <c r="F169" i="15" s="1"/>
  <c r="F170" i="15" s="1"/>
  <c r="F171" i="15" s="1"/>
  <c r="F172" i="15" s="1"/>
  <c r="F173" i="15" s="1"/>
  <c r="F174" i="15" s="1"/>
  <c r="F175" i="15" s="1"/>
  <c r="F176" i="15" s="1"/>
  <c r="F177" i="15" s="1"/>
  <c r="F178" i="15" s="1"/>
  <c r="F179" i="15" s="1"/>
  <c r="F180" i="15" s="1"/>
  <c r="F181" i="15" s="1"/>
  <c r="F182" i="15" s="1"/>
  <c r="F183" i="15" s="1"/>
  <c r="F184" i="15" s="1"/>
  <c r="F185" i="15" s="1"/>
  <c r="F186" i="15" s="1"/>
  <c r="F187" i="15" s="1"/>
  <c r="F188" i="15" s="1"/>
  <c r="F189" i="15" s="1"/>
  <c r="F190" i="15" s="1"/>
  <c r="F191" i="15" s="1"/>
  <c r="F192" i="15" s="1"/>
  <c r="F193" i="15" s="1"/>
  <c r="F194" i="15" s="1"/>
  <c r="F195" i="15" s="1"/>
  <c r="F196" i="15" s="1"/>
  <c r="F197" i="15" s="1"/>
  <c r="F198" i="15" s="1"/>
  <c r="F199" i="15" s="1"/>
  <c r="F200" i="15" s="1"/>
  <c r="F201" i="15" s="1"/>
  <c r="F202" i="15" s="1"/>
  <c r="F203" i="15" s="1"/>
  <c r="F204" i="15" s="1"/>
  <c r="F205" i="15" s="1"/>
  <c r="F206" i="15" s="1"/>
  <c r="F207" i="15" s="1"/>
  <c r="F208" i="15" s="1"/>
  <c r="F209" i="15" s="1"/>
  <c r="F210" i="15" s="1"/>
  <c r="F211" i="15" s="1"/>
  <c r="F212" i="15" s="1"/>
  <c r="F213" i="15" s="1"/>
  <c r="F214" i="15" s="1"/>
  <c r="F215" i="15" s="1"/>
  <c r="F216" i="15" s="1"/>
  <c r="F217" i="15" s="1"/>
  <c r="F218" i="15" s="1"/>
  <c r="F219" i="15" s="1"/>
  <c r="F220" i="15" s="1"/>
  <c r="F221" i="15" s="1"/>
  <c r="F222" i="15" s="1"/>
  <c r="F223" i="15" s="1"/>
  <c r="F224" i="15" s="1"/>
  <c r="F225" i="15" s="1"/>
  <c r="F226" i="15" s="1"/>
  <c r="F227" i="15" s="1"/>
  <c r="F228" i="15" s="1"/>
  <c r="F229" i="15" s="1"/>
  <c r="F230" i="15" s="1"/>
  <c r="F231" i="15" s="1"/>
  <c r="F232" i="15" s="1"/>
  <c r="F233" i="15" s="1"/>
  <c r="F234" i="15" s="1"/>
  <c r="F235" i="15" s="1"/>
  <c r="F236" i="15" s="1"/>
  <c r="F237" i="15" s="1"/>
  <c r="F238" i="15" s="1"/>
  <c r="F239" i="15" s="1"/>
  <c r="F240" i="15" s="1"/>
  <c r="F241" i="15" s="1"/>
  <c r="F242" i="15" s="1"/>
  <c r="F243" i="15" s="1"/>
  <c r="F244" i="15" s="1"/>
  <c r="F245" i="15" s="1"/>
  <c r="F246" i="15" s="1"/>
  <c r="F247" i="15" s="1"/>
  <c r="F248" i="15" s="1"/>
  <c r="F249" i="15" s="1"/>
  <c r="F250" i="15" s="1"/>
  <c r="F251" i="15" s="1"/>
  <c r="F252" i="15" s="1"/>
  <c r="F253" i="15" s="1"/>
  <c r="F254" i="15" s="1"/>
  <c r="F255" i="15" s="1"/>
  <c r="F256" i="15" s="1"/>
  <c r="F257" i="15" s="1"/>
  <c r="F258" i="15" s="1"/>
  <c r="F259" i="15" s="1"/>
  <c r="F260" i="15" s="1"/>
  <c r="F261" i="15" s="1"/>
  <c r="F262" i="15" s="1"/>
  <c r="F263" i="15" s="1"/>
  <c r="F264" i="15" s="1"/>
  <c r="F265" i="15" s="1"/>
  <c r="F266" i="15" s="1"/>
  <c r="F267" i="15" s="1"/>
  <c r="F268" i="15" s="1"/>
  <c r="F269" i="15" s="1"/>
  <c r="F270" i="15" s="1"/>
  <c r="F271" i="15" s="1"/>
  <c r="F272" i="15" s="1"/>
  <c r="F273" i="15" s="1"/>
  <c r="F274" i="15" s="1"/>
  <c r="F275" i="15" s="1"/>
  <c r="F276" i="15" s="1"/>
  <c r="F277" i="15" s="1"/>
  <c r="F278" i="15" s="1"/>
  <c r="F279" i="15" s="1"/>
  <c r="F280" i="15" s="1"/>
  <c r="F281" i="15" s="1"/>
  <c r="F282" i="15" s="1"/>
  <c r="F283" i="15" s="1"/>
  <c r="F284" i="15" s="1"/>
  <c r="F285" i="15" s="1"/>
  <c r="F286" i="15" s="1"/>
  <c r="F287" i="15" s="1"/>
  <c r="F288" i="15" s="1"/>
  <c r="F289" i="15" s="1"/>
  <c r="F290" i="15" s="1"/>
  <c r="F291" i="15" s="1"/>
  <c r="F292" i="15" s="1"/>
  <c r="F293" i="15" s="1"/>
  <c r="F294" i="15" s="1"/>
  <c r="F295" i="15" s="1"/>
  <c r="F296" i="15" s="1"/>
  <c r="F297" i="15" s="1"/>
  <c r="F298" i="15" s="1"/>
  <c r="F299" i="15" s="1"/>
  <c r="F300" i="15" s="1"/>
  <c r="F301" i="15" s="1"/>
  <c r="F302" i="15" s="1"/>
  <c r="F303" i="15" s="1"/>
  <c r="F304" i="15" s="1"/>
  <c r="F305" i="15" s="1"/>
  <c r="F306" i="15" s="1"/>
  <c r="F307" i="15" s="1"/>
  <c r="F308" i="15" s="1"/>
  <c r="F309" i="15" s="1"/>
  <c r="F310" i="15" s="1"/>
  <c r="F311" i="15" s="1"/>
  <c r="F312" i="15" s="1"/>
  <c r="F313" i="15" s="1"/>
  <c r="F314" i="15" s="1"/>
  <c r="F315" i="15" s="1"/>
  <c r="F316" i="15" s="1"/>
  <c r="F317" i="15" s="1"/>
  <c r="F318" i="15" s="1"/>
  <c r="F319" i="15" s="1"/>
  <c r="F320" i="15" s="1"/>
  <c r="F321" i="15" s="1"/>
  <c r="F322" i="15" s="1"/>
  <c r="F323" i="15" s="1"/>
  <c r="F324" i="15" s="1"/>
  <c r="F325" i="15" s="1"/>
  <c r="F326" i="15" s="1"/>
  <c r="F327" i="15" s="1"/>
  <c r="F328" i="15" s="1"/>
  <c r="F329" i="15" s="1"/>
  <c r="F330" i="15" s="1"/>
  <c r="F331" i="15" s="1"/>
  <c r="F332" i="15" s="1"/>
  <c r="F333" i="15" s="1"/>
  <c r="F334" i="15" s="1"/>
  <c r="F335" i="15" s="1"/>
  <c r="F336" i="15" s="1"/>
  <c r="F337" i="15" s="1"/>
  <c r="F338" i="15" s="1"/>
  <c r="F339" i="15" s="1"/>
  <c r="F340" i="15" s="1"/>
  <c r="F341" i="15" s="1"/>
  <c r="F342" i="15" s="1"/>
  <c r="F343" i="15" s="1"/>
  <c r="F344" i="15" s="1"/>
  <c r="F345" i="15" s="1"/>
  <c r="F346" i="15" s="1"/>
  <c r="F347" i="15" s="1"/>
  <c r="F348" i="15" s="1"/>
  <c r="F349" i="15" s="1"/>
  <c r="F350" i="15" s="1"/>
  <c r="F351" i="15" s="1"/>
  <c r="F352" i="15" s="1"/>
  <c r="F353" i="15" s="1"/>
  <c r="F354" i="15" s="1"/>
  <c r="F355" i="15" s="1"/>
  <c r="F356" i="15" s="1"/>
  <c r="F357" i="15" s="1"/>
  <c r="F358" i="15" s="1"/>
  <c r="F359" i="15" s="1"/>
  <c r="F360" i="15" s="1"/>
  <c r="F361" i="15" s="1"/>
  <c r="F362" i="15" s="1"/>
  <c r="F363" i="15" s="1"/>
  <c r="F364" i="15" s="1"/>
  <c r="F365" i="15" s="1"/>
  <c r="F366" i="15" s="1"/>
  <c r="F367" i="15" s="1"/>
  <c r="F368" i="15" s="1"/>
  <c r="F369" i="15" s="1"/>
  <c r="F370" i="15" s="1"/>
  <c r="F371" i="15" s="1"/>
  <c r="F372" i="15" s="1"/>
  <c r="F373" i="15" s="1"/>
  <c r="F374" i="15" s="1"/>
  <c r="F375" i="15" s="1"/>
  <c r="F376" i="15" s="1"/>
  <c r="F377" i="15" s="1"/>
  <c r="F378" i="15" s="1"/>
  <c r="F379" i="15" s="1"/>
  <c r="F380" i="15" s="1"/>
  <c r="F381" i="15" s="1"/>
  <c r="F382" i="15" s="1"/>
  <c r="F383" i="15" s="1"/>
  <c r="F384" i="15" s="1"/>
  <c r="F385" i="15" s="1"/>
  <c r="F386" i="15" s="1"/>
  <c r="F387" i="15" s="1"/>
  <c r="F388" i="15" s="1"/>
  <c r="F389" i="15" s="1"/>
  <c r="F390" i="15" s="1"/>
  <c r="F391" i="15" s="1"/>
  <c r="F392" i="15" s="1"/>
  <c r="F393" i="15" s="1"/>
  <c r="F394" i="15" s="1"/>
  <c r="F395" i="15" s="1"/>
  <c r="F396" i="15" s="1"/>
  <c r="F397" i="15" s="1"/>
  <c r="F398" i="15" s="1"/>
  <c r="F399" i="15" s="1"/>
  <c r="F400" i="15" s="1"/>
  <c r="F401" i="15" s="1"/>
  <c r="F402" i="15" s="1"/>
  <c r="F403" i="15" s="1"/>
  <c r="F404" i="15" s="1"/>
  <c r="F405" i="15" s="1"/>
  <c r="F406" i="15" s="1"/>
  <c r="F407" i="15" s="1"/>
  <c r="F408" i="15" s="1"/>
  <c r="F409" i="15" s="1"/>
  <c r="F410" i="15" s="1"/>
  <c r="F411" i="15" s="1"/>
  <c r="F412" i="15" s="1"/>
  <c r="F413" i="15" s="1"/>
  <c r="F414" i="15" s="1"/>
  <c r="F415" i="15" s="1"/>
  <c r="F416" i="15" s="1"/>
  <c r="F417" i="15" s="1"/>
  <c r="F418" i="15" s="1"/>
  <c r="F419" i="15" s="1"/>
  <c r="F420" i="15" s="1"/>
  <c r="F421" i="15" s="1"/>
  <c r="F422" i="15" s="1"/>
  <c r="F423" i="15" s="1"/>
  <c r="F424" i="15" s="1"/>
  <c r="F425" i="15" s="1"/>
  <c r="F426" i="15" s="1"/>
  <c r="F427" i="15" s="1"/>
  <c r="F428" i="15" s="1"/>
  <c r="F429" i="15" s="1"/>
  <c r="F430" i="15" s="1"/>
  <c r="F431" i="15" s="1"/>
  <c r="F432" i="15" s="1"/>
  <c r="F433" i="15" s="1"/>
  <c r="F434" i="15" s="1"/>
  <c r="F435" i="15" s="1"/>
  <c r="F436" i="15" s="1"/>
  <c r="F437" i="15" s="1"/>
  <c r="F438" i="15" s="1"/>
  <c r="F439" i="15" s="1"/>
  <c r="F440" i="15" s="1"/>
  <c r="F441" i="15" s="1"/>
  <c r="F442" i="15" s="1"/>
  <c r="F443" i="15" s="1"/>
  <c r="F444" i="15" s="1"/>
  <c r="F445" i="15" s="1"/>
  <c r="F446" i="15" s="1"/>
  <c r="F447" i="15" s="1"/>
  <c r="F448" i="15" s="1"/>
  <c r="F449" i="15" s="1"/>
  <c r="F450" i="15" s="1"/>
  <c r="F451" i="15" s="1"/>
  <c r="F452" i="15" s="1"/>
  <c r="F453" i="15" s="1"/>
  <c r="F454" i="15" s="1"/>
  <c r="F455" i="15" s="1"/>
  <c r="F456" i="15" s="1"/>
  <c r="F457" i="15" s="1"/>
  <c r="F458" i="15" s="1"/>
  <c r="F459" i="15" s="1"/>
  <c r="F460" i="15" s="1"/>
  <c r="F461" i="15" s="1"/>
  <c r="F462" i="15" s="1"/>
  <c r="F463" i="15" s="1"/>
  <c r="F464" i="15" s="1"/>
  <c r="F465" i="15" s="1"/>
  <c r="F466" i="15" s="1"/>
  <c r="F467" i="15" s="1"/>
  <c r="F468" i="15" s="1"/>
  <c r="F469" i="15" s="1"/>
  <c r="F470" i="15" s="1"/>
  <c r="F471" i="15" s="1"/>
  <c r="F472" i="15" s="1"/>
  <c r="F473" i="15" s="1"/>
  <c r="F474" i="15" s="1"/>
  <c r="F475" i="15" s="1"/>
  <c r="F476" i="15" s="1"/>
  <c r="F477" i="15" s="1"/>
  <c r="F478" i="15" s="1"/>
  <c r="F479" i="15" s="1"/>
  <c r="F480" i="15" s="1"/>
  <c r="F481" i="15" s="1"/>
  <c r="F482" i="15" s="1"/>
  <c r="F483" i="15" s="1"/>
  <c r="F484" i="15" s="1"/>
  <c r="F485" i="15" s="1"/>
  <c r="F486" i="15" s="1"/>
  <c r="F487" i="15" s="1"/>
  <c r="F488" i="15" s="1"/>
  <c r="F489" i="15" s="1"/>
  <c r="F490" i="15" s="1"/>
  <c r="F491" i="15" s="1"/>
  <c r="F492" i="15" s="1"/>
  <c r="F493" i="15" s="1"/>
  <c r="F494" i="15" s="1"/>
  <c r="F495" i="15" s="1"/>
  <c r="F496" i="15" s="1"/>
  <c r="F497" i="15" s="1"/>
  <c r="F498" i="15" s="1"/>
  <c r="F499" i="15" s="1"/>
  <c r="F500" i="15" s="1"/>
  <c r="F501" i="15" s="1"/>
  <c r="F502" i="15" s="1"/>
  <c r="F503" i="15" s="1"/>
  <c r="F504" i="15" s="1"/>
  <c r="F505" i="15" s="1"/>
  <c r="F506" i="15" s="1"/>
  <c r="F507" i="15" s="1"/>
  <c r="F508" i="15" s="1"/>
  <c r="F509" i="15" s="1"/>
  <c r="F510" i="15" s="1"/>
  <c r="F511" i="15" s="1"/>
  <c r="F512" i="15" s="1"/>
  <c r="F513" i="15" s="1"/>
  <c r="F514" i="15" s="1"/>
  <c r="F515" i="15" s="1"/>
  <c r="F516" i="15" s="1"/>
  <c r="F517" i="15" s="1"/>
  <c r="F519" i="15" s="1"/>
  <c r="F520" i="15" s="1"/>
  <c r="F521" i="15" s="1"/>
  <c r="F522" i="15" s="1"/>
  <c r="F523" i="15" s="1"/>
  <c r="F524" i="15" s="1"/>
  <c r="F525" i="15" s="1"/>
  <c r="F526" i="15" s="1"/>
  <c r="F527" i="15" s="1"/>
  <c r="F528" i="15" s="1"/>
  <c r="F529" i="15" s="1"/>
  <c r="F530" i="15" s="1"/>
  <c r="F531" i="15" s="1"/>
  <c r="F532" i="15" s="1"/>
  <c r="F533" i="15" s="1"/>
  <c r="F534" i="15" s="1"/>
  <c r="F535" i="15" s="1"/>
  <c r="F536" i="15" s="1"/>
  <c r="F537" i="15" s="1"/>
  <c r="F538" i="15" s="1"/>
  <c r="F539" i="15" s="1"/>
  <c r="F540" i="15" s="1"/>
  <c r="F541" i="15" s="1"/>
  <c r="F542" i="15" s="1"/>
  <c r="F543" i="15" s="1"/>
  <c r="F544" i="15" s="1"/>
  <c r="F545" i="15" s="1"/>
  <c r="F546" i="15" s="1"/>
  <c r="F547" i="15" s="1"/>
  <c r="F548" i="15" s="1"/>
  <c r="F549" i="15" s="1"/>
  <c r="F550" i="15" s="1"/>
  <c r="F551" i="15" s="1"/>
  <c r="F552" i="15" s="1"/>
  <c r="F553" i="15" s="1"/>
  <c r="F554" i="15" s="1"/>
  <c r="F555" i="15" s="1"/>
  <c r="F556" i="15" s="1"/>
  <c r="F557" i="15" s="1"/>
  <c r="F558" i="15" s="1"/>
  <c r="F559" i="15" s="1"/>
  <c r="F560" i="15" s="1"/>
  <c r="F561" i="15" s="1"/>
  <c r="F562" i="15" s="1"/>
  <c r="F563" i="15" s="1"/>
  <c r="F564" i="15" s="1"/>
  <c r="F565" i="15" s="1"/>
  <c r="F566" i="15" s="1"/>
  <c r="F567" i="15" s="1"/>
  <c r="F568" i="15" s="1"/>
  <c r="F569" i="15" s="1"/>
  <c r="F570" i="15" s="1"/>
  <c r="F571" i="15" s="1"/>
  <c r="F572" i="15" s="1"/>
  <c r="F573" i="15" s="1"/>
  <c r="F574" i="15" s="1"/>
  <c r="F575" i="15" s="1"/>
  <c r="F576" i="15" s="1"/>
  <c r="F577" i="15" s="1"/>
  <c r="F578" i="15" s="1"/>
  <c r="F579" i="15" s="1"/>
  <c r="F580" i="15" s="1"/>
  <c r="F581" i="15" s="1"/>
  <c r="F582" i="15" s="1"/>
  <c r="F583" i="15" s="1"/>
  <c r="F584" i="15" s="1"/>
  <c r="F585" i="15" s="1"/>
  <c r="F586" i="15" s="1"/>
  <c r="F587" i="15" s="1"/>
  <c r="F588" i="15" s="1"/>
  <c r="F589" i="15" s="1"/>
  <c r="F590" i="15" s="1"/>
  <c r="F591" i="15" s="1"/>
  <c r="F592" i="15" s="1"/>
  <c r="F593" i="15" s="1"/>
  <c r="F594" i="15" s="1"/>
  <c r="F595" i="15" s="1"/>
  <c r="F596" i="15" s="1"/>
  <c r="F597" i="15" s="1"/>
  <c r="F598" i="15" s="1"/>
  <c r="F599" i="15" s="1"/>
  <c r="F600" i="15" s="1"/>
  <c r="F601" i="15" s="1"/>
  <c r="F602" i="15" s="1"/>
  <c r="F603" i="15" s="1"/>
  <c r="F604" i="15" s="1"/>
  <c r="F605" i="15" s="1"/>
  <c r="F606" i="15" s="1"/>
  <c r="F607" i="15" s="1"/>
  <c r="F608" i="15" s="1"/>
  <c r="F609" i="15" s="1"/>
  <c r="F610" i="15" s="1"/>
  <c r="F611" i="15" s="1"/>
  <c r="F612" i="15" s="1"/>
  <c r="F613" i="15" s="1"/>
  <c r="F614" i="15" s="1"/>
  <c r="F615" i="15" s="1"/>
  <c r="F616" i="15" s="1"/>
  <c r="F617" i="15" s="1"/>
  <c r="F618" i="15" s="1"/>
  <c r="F619" i="15" s="1"/>
  <c r="F620" i="15" s="1"/>
  <c r="F621" i="15" s="1"/>
  <c r="F622" i="15" s="1"/>
  <c r="F623" i="15" s="1"/>
  <c r="F624" i="15" s="1"/>
  <c r="F625" i="15" s="1"/>
  <c r="F626" i="15" s="1"/>
  <c r="F627" i="15" s="1"/>
  <c r="F628" i="15" s="1"/>
  <c r="F629" i="15" s="1"/>
  <c r="F630" i="15" s="1"/>
  <c r="F631" i="15" s="1"/>
  <c r="F632" i="15" s="1"/>
  <c r="F633" i="15" s="1"/>
  <c r="F634" i="15" s="1"/>
  <c r="F635" i="15" s="1"/>
  <c r="F636" i="15" s="1"/>
  <c r="F637" i="15" s="1"/>
  <c r="F638" i="15" s="1"/>
  <c r="F639" i="15" s="1"/>
  <c r="F640" i="15" s="1"/>
  <c r="F641" i="15" s="1"/>
  <c r="F642" i="15" s="1"/>
  <c r="F643" i="15" s="1"/>
  <c r="F644" i="15" s="1"/>
  <c r="F645" i="15" s="1"/>
  <c r="F646" i="15" s="1"/>
  <c r="F647" i="15" s="1"/>
  <c r="F648" i="15" s="1"/>
  <c r="F649" i="15" s="1"/>
  <c r="F650" i="15" s="1"/>
  <c r="F651" i="15" s="1"/>
  <c r="F652" i="15" s="1"/>
  <c r="F653" i="15" s="1"/>
  <c r="F654" i="15" s="1"/>
  <c r="F655" i="15" s="1"/>
  <c r="F656" i="15" s="1"/>
  <c r="F657" i="15" s="1"/>
  <c r="F658" i="15" s="1"/>
  <c r="F659" i="15" s="1"/>
  <c r="F660" i="15" s="1"/>
  <c r="F661" i="15" s="1"/>
  <c r="F662" i="15" s="1"/>
  <c r="F663" i="15" s="1"/>
  <c r="F664" i="15" s="1"/>
  <c r="F665" i="15" s="1"/>
  <c r="F666" i="15" s="1"/>
  <c r="F667" i="15" s="1"/>
  <c r="F668" i="15" s="1"/>
  <c r="F669" i="15" s="1"/>
  <c r="F670" i="15" s="1"/>
  <c r="F671" i="15" s="1"/>
  <c r="F672" i="15" s="1"/>
  <c r="F673" i="15" s="1"/>
  <c r="F674" i="15" s="1"/>
  <c r="F675" i="15" s="1"/>
  <c r="F676" i="15" s="1"/>
  <c r="F677" i="15" s="1"/>
  <c r="F678" i="15" s="1"/>
  <c r="F679" i="15" s="1"/>
  <c r="F680" i="15" s="1"/>
  <c r="F681" i="15" s="1"/>
  <c r="F682" i="15" s="1"/>
  <c r="F683" i="15" s="1"/>
  <c r="F684" i="15" s="1"/>
  <c r="F685" i="15" s="1"/>
  <c r="F686" i="15" s="1"/>
  <c r="F687" i="15" s="1"/>
  <c r="F688" i="15" s="1"/>
  <c r="F689" i="15" s="1"/>
  <c r="F690" i="15" s="1"/>
  <c r="F691" i="15" s="1"/>
  <c r="F692" i="15" s="1"/>
  <c r="F693" i="15" s="1"/>
  <c r="F694" i="15" s="1"/>
  <c r="F695" i="15" s="1"/>
  <c r="F696" i="15" s="1"/>
  <c r="F697" i="15" s="1"/>
  <c r="F698" i="15" s="1"/>
  <c r="F699" i="15" s="1"/>
  <c r="F700" i="15" s="1"/>
  <c r="F701" i="15" s="1"/>
  <c r="F702" i="15" s="1"/>
  <c r="F703" i="15" s="1"/>
  <c r="F704" i="15" s="1"/>
  <c r="F705" i="15" s="1"/>
  <c r="F706" i="15" s="1"/>
  <c r="F707" i="15" s="1"/>
  <c r="F708" i="15" s="1"/>
  <c r="F709" i="15" s="1"/>
  <c r="F710" i="15" s="1"/>
  <c r="F711" i="15" s="1"/>
  <c r="F712" i="15" s="1"/>
  <c r="F713" i="15" s="1"/>
  <c r="F714" i="15" s="1"/>
  <c r="F715" i="15" s="1"/>
  <c r="F716" i="15" s="1"/>
  <c r="F717" i="15" s="1"/>
  <c r="F718" i="15" s="1"/>
  <c r="F719" i="15" s="1"/>
  <c r="F720" i="15" s="1"/>
  <c r="F721" i="15" s="1"/>
  <c r="F722" i="15" s="1"/>
  <c r="F723" i="15" s="1"/>
  <c r="F724" i="15" s="1"/>
  <c r="F725" i="15" s="1"/>
  <c r="F726" i="15" s="1"/>
  <c r="F727" i="15" s="1"/>
  <c r="F728" i="15" s="1"/>
  <c r="F729" i="15" s="1"/>
  <c r="F730" i="15" s="1"/>
  <c r="F731" i="15" s="1"/>
  <c r="F732" i="15" s="1"/>
  <c r="F733" i="15" s="1"/>
  <c r="F734" i="15" s="1"/>
  <c r="F735" i="15" s="1"/>
  <c r="F736" i="15" s="1"/>
  <c r="F737" i="15" s="1"/>
  <c r="F738" i="15" s="1"/>
  <c r="F739" i="15" s="1"/>
  <c r="F740" i="15" s="1"/>
  <c r="F741" i="15" s="1"/>
  <c r="F742" i="15" s="1"/>
  <c r="F743" i="15" s="1"/>
  <c r="F744" i="15" s="1"/>
  <c r="F745" i="15" s="1"/>
  <c r="F746" i="15" s="1"/>
  <c r="F747" i="15" s="1"/>
  <c r="F748" i="15" s="1"/>
  <c r="F749" i="15" s="1"/>
  <c r="F750" i="15" s="1"/>
  <c r="F751" i="15" s="1"/>
  <c r="F752" i="15" s="1"/>
  <c r="F753" i="15" s="1"/>
  <c r="F754" i="15" s="1"/>
  <c r="F755" i="15" s="1"/>
  <c r="F756" i="15" s="1"/>
  <c r="F757" i="15" s="1"/>
  <c r="F758" i="15" s="1"/>
  <c r="F759" i="15" s="1"/>
  <c r="F760" i="15" s="1"/>
  <c r="F761" i="15" s="1"/>
  <c r="F762" i="15" s="1"/>
  <c r="F763" i="15" s="1"/>
  <c r="F764" i="15" s="1"/>
  <c r="F765" i="15" s="1"/>
  <c r="F766" i="15" s="1"/>
  <c r="F767" i="15" s="1"/>
  <c r="F768" i="15" s="1"/>
  <c r="F769" i="15" s="1"/>
  <c r="F770" i="15" s="1"/>
  <c r="F771" i="15" s="1"/>
</calcChain>
</file>

<file path=xl/sharedStrings.xml><?xml version="1.0" encoding="utf-8"?>
<sst xmlns="http://schemas.openxmlformats.org/spreadsheetml/2006/main" count="7451" uniqueCount="1820">
  <si>
    <t>LATEX</t>
  </si>
  <si>
    <t>111088007</t>
  </si>
  <si>
    <t>418920007</t>
  </si>
  <si>
    <t>256259004</t>
  </si>
  <si>
    <t>256440004</t>
  </si>
  <si>
    <t>GRASS POLLEN</t>
  </si>
  <si>
    <t>84489001</t>
  </si>
  <si>
    <t>ANIMAL DANDER</t>
  </si>
  <si>
    <t>BEE POLLEN</t>
  </si>
  <si>
    <t>BEE VENOM</t>
  </si>
  <si>
    <t>CAT DANDER</t>
  </si>
  <si>
    <t>DOG DANDER</t>
  </si>
  <si>
    <t>DUST</t>
  </si>
  <si>
    <t>DUST MITE</t>
  </si>
  <si>
    <t>HORSE DANDER</t>
  </si>
  <si>
    <t>ADHESIVE AGENT</t>
  </si>
  <si>
    <t>MOLD</t>
  </si>
  <si>
    <t>NICKEL</t>
  </si>
  <si>
    <t>POLLEN</t>
  </si>
  <si>
    <t>WASP VENOM</t>
  </si>
  <si>
    <t>Concept Code</t>
  </si>
  <si>
    <t>Adhesive agent (substance)</t>
  </si>
  <si>
    <t>SNOMED CT</t>
  </si>
  <si>
    <t>2017.01.16AB</t>
  </si>
  <si>
    <t>Animal dander (substance)</t>
  </si>
  <si>
    <t>264287008</t>
  </si>
  <si>
    <t>Bee pollen (substance)</t>
  </si>
  <si>
    <t>412583005</t>
  </si>
  <si>
    <t>Bee venom (substance)</t>
  </si>
  <si>
    <t>288328004</t>
  </si>
  <si>
    <t>Cat dander (substance)</t>
  </si>
  <si>
    <t>260152009</t>
  </si>
  <si>
    <t>Dog dander (substance)</t>
  </si>
  <si>
    <t>260154005</t>
  </si>
  <si>
    <t>Dust mite protein (substance)</t>
  </si>
  <si>
    <t>720687003</t>
  </si>
  <si>
    <t>Dust (substance)</t>
  </si>
  <si>
    <t>33008008</t>
  </si>
  <si>
    <t>Grass pollen (substance)</t>
  </si>
  <si>
    <t>256277009</t>
  </si>
  <si>
    <t>Horse dander (substance)</t>
  </si>
  <si>
    <t>256417003</t>
  </si>
  <si>
    <t>Latex (substance)</t>
  </si>
  <si>
    <t>Mold (organism)</t>
  </si>
  <si>
    <t>Pollen (substance)</t>
  </si>
  <si>
    <t>Wasp venom (substance)</t>
  </si>
  <si>
    <t>TOTAL</t>
  </si>
  <si>
    <t>Environmental Substance</t>
  </si>
  <si>
    <t>System</t>
  </si>
  <si>
    <t>Counts</t>
  </si>
  <si>
    <t>Fraction</t>
  </si>
  <si>
    <t>Cumulative</t>
  </si>
  <si>
    <t>Concept</t>
  </si>
  <si>
    <t>System Version</t>
  </si>
  <si>
    <t>Notes</t>
  </si>
  <si>
    <t>Food Substance</t>
  </si>
  <si>
    <t>Concept Name</t>
  </si>
  <si>
    <t>Version Date</t>
  </si>
  <si>
    <t>SEAFOOD</t>
  </si>
  <si>
    <t>Seafood (substance)</t>
  </si>
  <si>
    <t>44027008</t>
  </si>
  <si>
    <t>2017.07.17AA</t>
  </si>
  <si>
    <t>SHELLFISH, CRUSTACEAN</t>
  </si>
  <si>
    <t>PEANUTS</t>
  </si>
  <si>
    <t>EGGS</t>
  </si>
  <si>
    <t>Eggs (edible) (substance)</t>
  </si>
  <si>
    <t>102263004</t>
  </si>
  <si>
    <t>NUTS</t>
  </si>
  <si>
    <t>Nut (substance)</t>
  </si>
  <si>
    <t>13577000</t>
  </si>
  <si>
    <t>DAIRY</t>
  </si>
  <si>
    <t>Dairy foods (substance)</t>
  </si>
  <si>
    <t>226760005</t>
  </si>
  <si>
    <t>MILK</t>
  </si>
  <si>
    <t>Milk (substance)</t>
  </si>
  <si>
    <t>70813002</t>
  </si>
  <si>
    <t>GLUTEN</t>
  </si>
  <si>
    <t>Gluten (substance)</t>
  </si>
  <si>
    <t>89811004</t>
  </si>
  <si>
    <t>SHRIMP</t>
  </si>
  <si>
    <t>Prawns (substance)</t>
  </si>
  <si>
    <t>227151004</t>
  </si>
  <si>
    <t>STRAWBERRIES</t>
  </si>
  <si>
    <t>Strawberry (substance)</t>
  </si>
  <si>
    <t>102261002</t>
  </si>
  <si>
    <t>LACTOSE</t>
  </si>
  <si>
    <t>Lactose (substance)</t>
  </si>
  <si>
    <t>47703008</t>
  </si>
  <si>
    <t>SOY</t>
  </si>
  <si>
    <t>Soy protein (substance)</t>
  </si>
  <si>
    <t>7791007</t>
  </si>
  <si>
    <t>TOMATOES</t>
  </si>
  <si>
    <t>CHOCOLATE</t>
  </si>
  <si>
    <t>Chocolate (substance)</t>
  </si>
  <si>
    <t>102262009</t>
  </si>
  <si>
    <t>FISH</t>
  </si>
  <si>
    <t>BANANAS</t>
  </si>
  <si>
    <t>Banana (substance)</t>
  </si>
  <si>
    <t>256307007</t>
  </si>
  <si>
    <t>WHEAT BRAN</t>
  </si>
  <si>
    <t>Wheat bran (substance)</t>
  </si>
  <si>
    <t>412533000</t>
  </si>
  <si>
    <t>CITRUS</t>
  </si>
  <si>
    <t>Citrus fruit (substance)</t>
  </si>
  <si>
    <t>102259006</t>
  </si>
  <si>
    <t>PORK</t>
  </si>
  <si>
    <t>Pork (substance)</t>
  </si>
  <si>
    <t>226934003</t>
  </si>
  <si>
    <t>CAFFEINE</t>
  </si>
  <si>
    <t>Caffeine (substance)</t>
  </si>
  <si>
    <t>255641001</t>
  </si>
  <si>
    <t>MUSHROOMS</t>
  </si>
  <si>
    <t>CORN</t>
  </si>
  <si>
    <t>Corn (substance)</t>
  </si>
  <si>
    <t>412357001</t>
  </si>
  <si>
    <t>PINEAPPLE</t>
  </si>
  <si>
    <t>Pineapple (substance)</t>
  </si>
  <si>
    <t>256313003</t>
  </si>
  <si>
    <t>DYE, YELLOW</t>
  </si>
  <si>
    <t>Yellow food coloring (substamce)</t>
  </si>
  <si>
    <t>2017.09.01</t>
  </si>
  <si>
    <t>IODINE</t>
  </si>
  <si>
    <t>Iodine (substance)</t>
  </si>
  <si>
    <t>44588005</t>
  </si>
  <si>
    <t>KIWI</t>
  </si>
  <si>
    <t>Kiwi fruit (substance)</t>
  </si>
  <si>
    <t>260176001</t>
  </si>
  <si>
    <t>DYE, BLUE</t>
  </si>
  <si>
    <t>Blue food coloring (substance)</t>
  </si>
  <si>
    <t>APPLES</t>
  </si>
  <si>
    <t>PEANUT OIL</t>
  </si>
  <si>
    <t>Arachis oil (substance)</t>
  </si>
  <si>
    <t>417889008</t>
  </si>
  <si>
    <t>MSG</t>
  </si>
  <si>
    <t>Monosodium glutamate (substance)</t>
  </si>
  <si>
    <t>75665004</t>
  </si>
  <si>
    <t>MANGOES</t>
  </si>
  <si>
    <t>Mango fruit (substance)</t>
  </si>
  <si>
    <t>260179008</t>
  </si>
  <si>
    <t>WALNUTS</t>
  </si>
  <si>
    <t>Walnut - nut (substance)</t>
  </si>
  <si>
    <t>256352005</t>
  </si>
  <si>
    <t>TREE NUTS</t>
  </si>
  <si>
    <t>Tree nut (substance)</t>
  </si>
  <si>
    <t>442571000124108</t>
  </si>
  <si>
    <t>AVOCADO</t>
  </si>
  <si>
    <t>CINNAMON</t>
  </si>
  <si>
    <t>Cinnamon (substance)</t>
  </si>
  <si>
    <t>227388008</t>
  </si>
  <si>
    <t>COCONUT OIL</t>
  </si>
  <si>
    <t>Coconut oil (substance)</t>
  </si>
  <si>
    <t>28942008</t>
  </si>
  <si>
    <t>CHERRIES</t>
  </si>
  <si>
    <t>PEACHES</t>
  </si>
  <si>
    <t>GARLIC</t>
  </si>
  <si>
    <t>ORANGES</t>
  </si>
  <si>
    <t>Orange - fruit (substance)</t>
  </si>
  <si>
    <t>256306003</t>
  </si>
  <si>
    <t>ALMONDS</t>
  </si>
  <si>
    <t>Almond (substance)</t>
  </si>
  <si>
    <t>256350002</t>
  </si>
  <si>
    <t>ONIONS</t>
  </si>
  <si>
    <t>WATERMELON</t>
  </si>
  <si>
    <t>Watermelon (substance)</t>
  </si>
  <si>
    <t>419420009</t>
  </si>
  <si>
    <t>FRUIT</t>
  </si>
  <si>
    <t>Fruit (substance)</t>
  </si>
  <si>
    <t>72511004</t>
  </si>
  <si>
    <t>MELONS</t>
  </si>
  <si>
    <t>Melon (substance)</t>
  </si>
  <si>
    <t>260177005</t>
  </si>
  <si>
    <t>ALCOHOL</t>
  </si>
  <si>
    <t>Alcohol (substance)</t>
  </si>
  <si>
    <t>53041004</t>
  </si>
  <si>
    <t>CRAB</t>
  </si>
  <si>
    <t>CASHEWS</t>
  </si>
  <si>
    <t>Cashew nut (substance)</t>
  </si>
  <si>
    <t>227493005</t>
  </si>
  <si>
    <t>LOBSTER</t>
  </si>
  <si>
    <t>CHICKEN</t>
  </si>
  <si>
    <t>Chicken - meat (substance)</t>
  </si>
  <si>
    <t>226955001</t>
  </si>
  <si>
    <t>CARROTS</t>
  </si>
  <si>
    <t>Carrot (substance)</t>
  </si>
  <si>
    <t>256319004</t>
  </si>
  <si>
    <t>BEEF</t>
  </si>
  <si>
    <t>Beef (substance)</t>
  </si>
  <si>
    <t>226916002</t>
  </si>
  <si>
    <t>ASPARTAME</t>
  </si>
  <si>
    <t>Aspartame (substance)</t>
  </si>
  <si>
    <t>11526002</t>
  </si>
  <si>
    <t>FLAVORINGS</t>
  </si>
  <si>
    <t>Flavoring agent (substance)</t>
  </si>
  <si>
    <t>412069004</t>
  </si>
  <si>
    <t>SODIUM SULFITES</t>
  </si>
  <si>
    <t>Sodium sulfite (substance)</t>
  </si>
  <si>
    <t>3692009</t>
  </si>
  <si>
    <t>OYSTERS</t>
  </si>
  <si>
    <t>SODIUM NITRATES</t>
  </si>
  <si>
    <t>Sodium nitrate (substance)</t>
  </si>
  <si>
    <t>228102000</t>
  </si>
  <si>
    <t>PEAS</t>
  </si>
  <si>
    <t>Peas (substance)</t>
  </si>
  <si>
    <t>260184002</t>
  </si>
  <si>
    <t xml:space="preserve">HONEY </t>
  </si>
  <si>
    <t>Honey (substance)</t>
  </si>
  <si>
    <t>227598003</t>
  </si>
  <si>
    <t>ARTIFICIAL SWEETENER</t>
  </si>
  <si>
    <t>Artificial sweetener (substance)</t>
  </si>
  <si>
    <t>116274004</t>
  </si>
  <si>
    <t>RASPBERRIES</t>
  </si>
  <si>
    <t>Raspberries (substance)</t>
  </si>
  <si>
    <t>227444000</t>
  </si>
  <si>
    <t>BLUEBERRIES</t>
  </si>
  <si>
    <t>Blueberries (substance)</t>
  </si>
  <si>
    <t>412061001</t>
  </si>
  <si>
    <t>CANTALOUPE</t>
  </si>
  <si>
    <t>Cantaloupe (substance)</t>
  </si>
  <si>
    <t>412062008</t>
  </si>
  <si>
    <t>OATS</t>
  </si>
  <si>
    <t>Oats (substance)</t>
  </si>
  <si>
    <t>418504009</t>
  </si>
  <si>
    <t>COCONUT</t>
  </si>
  <si>
    <t>PECANS</t>
  </si>
  <si>
    <t>Pecan nut (substance)</t>
  </si>
  <si>
    <t>260189007</t>
  </si>
  <si>
    <t>DYE</t>
  </si>
  <si>
    <t>Dye (substance)</t>
  </si>
  <si>
    <t>61789006</t>
  </si>
  <si>
    <t>YEAST</t>
  </si>
  <si>
    <t>Yeast (substance)</t>
  </si>
  <si>
    <t>412534006</t>
  </si>
  <si>
    <t>CHEESE</t>
  </si>
  <si>
    <t>Cheese (substance)</t>
  </si>
  <si>
    <t>102264005</t>
  </si>
  <si>
    <t>POTATOES</t>
  </si>
  <si>
    <t>PISTACHIO NUT</t>
  </si>
  <si>
    <t>Pistachio nut (substance)</t>
  </si>
  <si>
    <t>227512001</t>
  </si>
  <si>
    <t>PEPPER</t>
  </si>
  <si>
    <t>Pepper (substance)</t>
  </si>
  <si>
    <t>412066006</t>
  </si>
  <si>
    <t>SCALLOPS</t>
  </si>
  <si>
    <t>HAZELNUTS</t>
  </si>
  <si>
    <t>Hazelnut (substance)</t>
  </si>
  <si>
    <t>256353000</t>
  </si>
  <si>
    <t>RICE</t>
  </si>
  <si>
    <t>Rice (substance)</t>
  </si>
  <si>
    <t>67324005</t>
  </si>
  <si>
    <t>SESAME OIL</t>
  </si>
  <si>
    <t>Sesame oil (substance)</t>
  </si>
  <si>
    <t>89707004</t>
  </si>
  <si>
    <t>GRAPES</t>
  </si>
  <si>
    <t>Grapes (substance)</t>
  </si>
  <si>
    <t>256317002</t>
  </si>
  <si>
    <t>SESAME SEEDS</t>
  </si>
  <si>
    <t>Sesame seed (substance)</t>
  </si>
  <si>
    <t>260167008</t>
  </si>
  <si>
    <t>GRAPEFRUIT</t>
  </si>
  <si>
    <t>Grapefruit (substance)</t>
  </si>
  <si>
    <t>256315005</t>
  </si>
  <si>
    <t>BEANS</t>
  </si>
  <si>
    <t>Bean (substance)</t>
  </si>
  <si>
    <t>256354006</t>
  </si>
  <si>
    <t>PEARS</t>
  </si>
  <si>
    <t>EGGPLANT</t>
  </si>
  <si>
    <t>Aubergine (substance)</t>
  </si>
  <si>
    <t>227219006</t>
  </si>
  <si>
    <t>CRANBERRIES</t>
  </si>
  <si>
    <t>Cranberries (substance)</t>
  </si>
  <si>
    <t>227421003</t>
  </si>
  <si>
    <t>CELERY</t>
  </si>
  <si>
    <t>Celery (substance)</t>
  </si>
  <si>
    <t>256326004</t>
  </si>
  <si>
    <t>PEPPERONI</t>
  </si>
  <si>
    <t xml:space="preserve">Pepperoni (substance) </t>
  </si>
  <si>
    <t>ALMOND OIL</t>
  </si>
  <si>
    <t>Almond oil (substance)</t>
  </si>
  <si>
    <t>391737006</t>
  </si>
  <si>
    <t>SEEDS</t>
  </si>
  <si>
    <t>Seed (substance)</t>
  </si>
  <si>
    <t>264337003</t>
  </si>
  <si>
    <t>TURKEY</t>
  </si>
  <si>
    <t>Turkey - meat (substance)</t>
  </si>
  <si>
    <t>226967004</t>
  </si>
  <si>
    <t>BARLEY</t>
  </si>
  <si>
    <t>BERRIES</t>
  </si>
  <si>
    <t>Berry (substance)</t>
  </si>
  <si>
    <t>63045006</t>
  </si>
  <si>
    <t>COFFEE</t>
  </si>
  <si>
    <t>Coffee (substance)</t>
  </si>
  <si>
    <t>29263009</t>
  </si>
  <si>
    <t>WHEAT</t>
  </si>
  <si>
    <t>Wheat (substance)</t>
  </si>
  <si>
    <t>412071004</t>
  </si>
  <si>
    <t>TUNA</t>
  </si>
  <si>
    <t>Tuna fish (substance)</t>
  </si>
  <si>
    <t>227144008</t>
  </si>
  <si>
    <t>WHEAT GERM</t>
  </si>
  <si>
    <t>MUSTARD</t>
  </si>
  <si>
    <t>Mustard (substance)</t>
  </si>
  <si>
    <t>51905005</t>
  </si>
  <si>
    <t>PAPAYA</t>
  </si>
  <si>
    <t>SUNFLOWER SEEDS</t>
  </si>
  <si>
    <t>Sunflower seed (substance)</t>
  </si>
  <si>
    <t>260205009</t>
  </si>
  <si>
    <t>CLAMS</t>
  </si>
  <si>
    <t>GINGER</t>
  </si>
  <si>
    <t>Ginger (substance)</t>
  </si>
  <si>
    <t>227400003</t>
  </si>
  <si>
    <t>CUCUMBER</t>
  </si>
  <si>
    <t>MILK, FORMULA</t>
  </si>
  <si>
    <t>Formula milk (substance)</t>
  </si>
  <si>
    <t>386127005</t>
  </si>
  <si>
    <t>RYE</t>
  </si>
  <si>
    <t>Rye (substance)</t>
  </si>
  <si>
    <t>412068007</t>
  </si>
  <si>
    <t>MEAT, RED</t>
  </si>
  <si>
    <t>Red meat (substance)</t>
  </si>
  <si>
    <t>226915003</t>
  </si>
  <si>
    <t>LEMONS</t>
  </si>
  <si>
    <t>SPINACH</t>
  </si>
  <si>
    <t>Spinach (substance)</t>
  </si>
  <si>
    <t>256329006</t>
  </si>
  <si>
    <t>PRESERVATIVES</t>
  </si>
  <si>
    <t>Food preservative (substance)</t>
  </si>
  <si>
    <t>51386004</t>
  </si>
  <si>
    <t>PEANUT BUTTER FLAVOR</t>
  </si>
  <si>
    <t>Food flavoring agent (substance)</t>
  </si>
  <si>
    <t>80259003</t>
  </si>
  <si>
    <t>BROCCOLI</t>
  </si>
  <si>
    <t>SALMON</t>
  </si>
  <si>
    <t>SULFUR</t>
  </si>
  <si>
    <t>Sulfur (substance)</t>
  </si>
  <si>
    <t>43735007</t>
  </si>
  <si>
    <t>PLUMS</t>
  </si>
  <si>
    <t>WINE</t>
  </si>
  <si>
    <t>Wine (substance)</t>
  </si>
  <si>
    <t>35748005</t>
  </si>
  <si>
    <t>DYE, RED</t>
  </si>
  <si>
    <t>Red food coloring (substance)</t>
  </si>
  <si>
    <t>BRAZIL NUTS</t>
  </si>
  <si>
    <t>Brazil nut (substance)</t>
  </si>
  <si>
    <t>256351003</t>
  </si>
  <si>
    <t>LACTASE</t>
  </si>
  <si>
    <t>Lactase (product)</t>
  </si>
  <si>
    <t>424369009</t>
  </si>
  <si>
    <t>POULTRY</t>
  </si>
  <si>
    <t>Poultry (substance)</t>
  </si>
  <si>
    <t>28230009</t>
  </si>
  <si>
    <t>APRICOTS</t>
  </si>
  <si>
    <t>LEGUMES</t>
  </si>
  <si>
    <t>Pulse vegetables (substance)</t>
  </si>
  <si>
    <t>227313005</t>
  </si>
  <si>
    <t>SUGAR</t>
  </si>
  <si>
    <t>Sugar (substance)</t>
  </si>
  <si>
    <t>74801000</t>
  </si>
  <si>
    <t>ALOE</t>
  </si>
  <si>
    <t>Aloe (substance)</t>
  </si>
  <si>
    <t>391739009</t>
  </si>
  <si>
    <t>GELATIN</t>
  </si>
  <si>
    <t>Gelatin (substance)</t>
  </si>
  <si>
    <t>373531009</t>
  </si>
  <si>
    <t>BUCKWHEAT</t>
  </si>
  <si>
    <t>Buckwheat - cereal (substance)</t>
  </si>
  <si>
    <t>226723006</t>
  </si>
  <si>
    <t>SQUID</t>
  </si>
  <si>
    <t>YAM</t>
  </si>
  <si>
    <t>Yam (substance)</t>
  </si>
  <si>
    <t>726730005</t>
  </si>
  <si>
    <t>MACKEREL</t>
  </si>
  <si>
    <t>ABALONE</t>
  </si>
  <si>
    <t>Abalone canned in brine (substance)</t>
  </si>
  <si>
    <t>227208008</t>
  </si>
  <si>
    <t>TOTAL RECORDS</t>
  </si>
  <si>
    <t>LUPIN</t>
  </si>
  <si>
    <t>SALMON ROE</t>
  </si>
  <si>
    <t>no code found</t>
  </si>
  <si>
    <t>Lupine seed (substance)</t>
  </si>
  <si>
    <t>Term</t>
  </si>
  <si>
    <t>NO KNOWN ALLERGIES</t>
  </si>
  <si>
    <t>NO KNOWN DRUG ALLERGIES</t>
  </si>
  <si>
    <t>NO KNOWN FOOD ALLERGIES</t>
  </si>
  <si>
    <t>NO KNOWN EVIRONMENTAL ALLERGENS</t>
  </si>
  <si>
    <t>NO LATEX ALLERGY</t>
  </si>
  <si>
    <t>Namespace</t>
  </si>
  <si>
    <t>Version</t>
  </si>
  <si>
    <t>No known allergy (situation)</t>
  </si>
  <si>
    <t>716186003</t>
  </si>
  <si>
    <t>2017 v1.36.4</t>
  </si>
  <si>
    <t>2017 07 31</t>
  </si>
  <si>
    <t>No known drug allergy (situation)</t>
  </si>
  <si>
    <t>409137002</t>
  </si>
  <si>
    <t>No known food allergy (situation)</t>
  </si>
  <si>
    <t>429625007</t>
  </si>
  <si>
    <t>No known environmental allergy (situation)</t>
  </si>
  <si>
    <t>428607008</t>
  </si>
  <si>
    <t>No known latex allergy (situation)</t>
  </si>
  <si>
    <t>716184000</t>
  </si>
  <si>
    <t>Penicillin -class of antibiotic- (substance)</t>
  </si>
  <si>
    <t>373270004</t>
  </si>
  <si>
    <t>Sulfonamide (substance)</t>
  </si>
  <si>
    <t>387406002</t>
  </si>
  <si>
    <t>Codeine</t>
  </si>
  <si>
    <t>2670</t>
  </si>
  <si>
    <t>RxNorm</t>
  </si>
  <si>
    <t>Morphine</t>
  </si>
  <si>
    <t>7052</t>
  </si>
  <si>
    <t>Amoxicillin</t>
  </si>
  <si>
    <t>723</t>
  </si>
  <si>
    <t>Lisinopril</t>
  </si>
  <si>
    <t>29046</t>
  </si>
  <si>
    <t>Acetaminophen / Hydrocodone</t>
  </si>
  <si>
    <t>214182</t>
  </si>
  <si>
    <t>Sulfamethoxazole / Trimethoprim</t>
  </si>
  <si>
    <t>10831</t>
  </si>
  <si>
    <t>Aspirin</t>
  </si>
  <si>
    <t>1191</t>
  </si>
  <si>
    <t>Latex</t>
  </si>
  <si>
    <t>1314891</t>
  </si>
  <si>
    <t>Erythromycin</t>
  </si>
  <si>
    <t>4053</t>
  </si>
  <si>
    <t>Ibuprofen</t>
  </si>
  <si>
    <t>5640</t>
  </si>
  <si>
    <t>Iodine</t>
  </si>
  <si>
    <t>5933</t>
  </si>
  <si>
    <t>Simvastatin</t>
  </si>
  <si>
    <t>36567</t>
  </si>
  <si>
    <t>Amoxicillin / Clavulanate</t>
  </si>
  <si>
    <t>19711</t>
  </si>
  <si>
    <t>Ciprofloxacin</t>
  </si>
  <si>
    <t>2551</t>
  </si>
  <si>
    <t>Acetaminophen / Oxycodone</t>
  </si>
  <si>
    <t>214183</t>
  </si>
  <si>
    <t>atorvastatin</t>
  </si>
  <si>
    <t>83367</t>
  </si>
  <si>
    <t>Cephalexin</t>
  </si>
  <si>
    <t>2231</t>
  </si>
  <si>
    <t>Meperidine</t>
  </si>
  <si>
    <t>6754</t>
  </si>
  <si>
    <t>Tramadol</t>
  </si>
  <si>
    <t>10689</t>
  </si>
  <si>
    <t>Levofloxacin</t>
  </si>
  <si>
    <t>82122</t>
  </si>
  <si>
    <t>Sulfadiazine</t>
  </si>
  <si>
    <t>10171</t>
  </si>
  <si>
    <t>Iodinated contrast media (substance)</t>
  </si>
  <si>
    <t>426722004</t>
  </si>
  <si>
    <t>Non-steroidal anti-inflammatory agent (substance)</t>
  </si>
  <si>
    <t>372665008</t>
  </si>
  <si>
    <t>Azithromycin</t>
  </si>
  <si>
    <t>18631</t>
  </si>
  <si>
    <t>Naproxen</t>
  </si>
  <si>
    <t>7258</t>
  </si>
  <si>
    <t>Hydrocodone</t>
  </si>
  <si>
    <t>5489</t>
  </si>
  <si>
    <t>gabapentin</t>
  </si>
  <si>
    <t>25480</t>
  </si>
  <si>
    <t>Tetracycline</t>
  </si>
  <si>
    <t>10395</t>
  </si>
  <si>
    <t>Contrast media (substance)</t>
  </si>
  <si>
    <t>385420005</t>
  </si>
  <si>
    <t>Clindamycin</t>
  </si>
  <si>
    <t>2582</t>
  </si>
  <si>
    <t>Niacin</t>
  </si>
  <si>
    <t>7393</t>
  </si>
  <si>
    <t>Acetaminophen</t>
  </si>
  <si>
    <t>161</t>
  </si>
  <si>
    <t>Metformin</t>
  </si>
  <si>
    <t>6809</t>
  </si>
  <si>
    <t>celecoxib</t>
  </si>
  <si>
    <t>140587</t>
  </si>
  <si>
    <t>Pravastatin</t>
  </si>
  <si>
    <t>42463</t>
  </si>
  <si>
    <t>Acetaminophen / Propoxyphene</t>
  </si>
  <si>
    <t>48274</t>
  </si>
  <si>
    <t>Hydrochlorothiazide</t>
  </si>
  <si>
    <t>5487</t>
  </si>
  <si>
    <t>Cefaclor</t>
  </si>
  <si>
    <t>2176</t>
  </si>
  <si>
    <t>Cephalosporin -class of antibiotic- (substance)</t>
  </si>
  <si>
    <t>373262009</t>
  </si>
  <si>
    <t>Angiotensin-converting enzyme inhibitor agent (substance)</t>
  </si>
  <si>
    <t>372733002</t>
  </si>
  <si>
    <t>Diphenhydramine</t>
  </si>
  <si>
    <t>3498</t>
  </si>
  <si>
    <t>Nitrofurantoin</t>
  </si>
  <si>
    <t>7454</t>
  </si>
  <si>
    <t>Oxycodone</t>
  </si>
  <si>
    <t>7804</t>
  </si>
  <si>
    <t>Prochlorperazine</t>
  </si>
  <si>
    <t>8704</t>
  </si>
  <si>
    <t>Doxycycline</t>
  </si>
  <si>
    <t>3640</t>
  </si>
  <si>
    <t>Amlodipine</t>
  </si>
  <si>
    <t>17767</t>
  </si>
  <si>
    <t>Hydromorphone</t>
  </si>
  <si>
    <t>3423</t>
  </si>
  <si>
    <t>Clarithromycin</t>
  </si>
  <si>
    <t>21212</t>
  </si>
  <si>
    <t>404642006</t>
  </si>
  <si>
    <t>rosuvastatin</t>
  </si>
  <si>
    <t>301542</t>
  </si>
  <si>
    <t>Vancomycin</t>
  </si>
  <si>
    <t>11124</t>
  </si>
  <si>
    <t>Bacitracin / Neomycin / Polymyxin B</t>
  </si>
  <si>
    <t>692572</t>
  </si>
  <si>
    <t>Tetanus vaccine (substance)</t>
  </si>
  <si>
    <t>412375000</t>
  </si>
  <si>
    <t>Bupropion</t>
  </si>
  <si>
    <t>42347</t>
  </si>
  <si>
    <t>Ketorolac</t>
  </si>
  <si>
    <t>35827</t>
  </si>
  <si>
    <t>Promethazine</t>
  </si>
  <si>
    <t>8745</t>
  </si>
  <si>
    <t>Penicillin G</t>
  </si>
  <si>
    <t>7980</t>
  </si>
  <si>
    <t>Prednisone</t>
  </si>
  <si>
    <t>8640</t>
  </si>
  <si>
    <t>Metronidazole</t>
  </si>
  <si>
    <t>6922</t>
  </si>
  <si>
    <t>Metoclopramide</t>
  </si>
  <si>
    <t>6915</t>
  </si>
  <si>
    <t>Sulfamethoxazole</t>
  </si>
  <si>
    <t>10180</t>
  </si>
  <si>
    <t>Propoxyphene</t>
  </si>
  <si>
    <t>8785</t>
  </si>
  <si>
    <t>Terazosin</t>
  </si>
  <si>
    <t>37798</t>
  </si>
  <si>
    <t>3-Hydroxy-3-methylglutaryl-coenzyme A reductase inhibitor (substance)</t>
  </si>
  <si>
    <t>372912004</t>
  </si>
  <si>
    <t>Phenytoin</t>
  </si>
  <si>
    <t>8183</t>
  </si>
  <si>
    <t>Ampicillin</t>
  </si>
  <si>
    <t>733</t>
  </si>
  <si>
    <t>Sertraline</t>
  </si>
  <si>
    <t>36437</t>
  </si>
  <si>
    <t>zolpidem</t>
  </si>
  <si>
    <t>39993</t>
  </si>
  <si>
    <t>Influenza virus vaccine (substance)</t>
  </si>
  <si>
    <t>396425006</t>
  </si>
  <si>
    <t>Quinolone -class of antibiotic- (substance)</t>
  </si>
  <si>
    <t>372722000</t>
  </si>
  <si>
    <t>Lovastatin</t>
  </si>
  <si>
    <t>6472</t>
  </si>
  <si>
    <t>Acetaminophen / Codeine</t>
  </si>
  <si>
    <t>817579</t>
  </si>
  <si>
    <t>Metoprolol</t>
  </si>
  <si>
    <t>6918</t>
  </si>
  <si>
    <t>moxifloxacin</t>
  </si>
  <si>
    <t>139462</t>
  </si>
  <si>
    <t>Trazodone</t>
  </si>
  <si>
    <t>10737</t>
  </si>
  <si>
    <t>Povidone-Iodine</t>
  </si>
  <si>
    <t>8611</t>
  </si>
  <si>
    <t>Sumatriptan</t>
  </si>
  <si>
    <t>37418</t>
  </si>
  <si>
    <t>Haloperidol</t>
  </si>
  <si>
    <t>5093</t>
  </si>
  <si>
    <t>pregabalin</t>
  </si>
  <si>
    <t>187832</t>
  </si>
  <si>
    <t>Tetracycline (class of antibiotic, substance) (substance)</t>
  </si>
  <si>
    <t>373206009</t>
  </si>
  <si>
    <t>Carbamazepine</t>
  </si>
  <si>
    <t>2002</t>
  </si>
  <si>
    <t>cyclobenzaprine</t>
  </si>
  <si>
    <t>21949</t>
  </si>
  <si>
    <t>Fentanyl</t>
  </si>
  <si>
    <t>4337</t>
  </si>
  <si>
    <t>Lorazepam</t>
  </si>
  <si>
    <t>6470</t>
  </si>
  <si>
    <t>Omeprazole</t>
  </si>
  <si>
    <t>7646</t>
  </si>
  <si>
    <t>Diazepam</t>
  </si>
  <si>
    <t>3322</t>
  </si>
  <si>
    <t>Losartan</t>
  </si>
  <si>
    <t>52175</t>
  </si>
  <si>
    <t>Lidocaine</t>
  </si>
  <si>
    <t>6387</t>
  </si>
  <si>
    <t>Sulfonylurea (substance)</t>
  </si>
  <si>
    <t>372711004</t>
  </si>
  <si>
    <t>Fluoxetine</t>
  </si>
  <si>
    <t>4493</t>
  </si>
  <si>
    <t>Procaine</t>
  </si>
  <si>
    <t>8701</t>
  </si>
  <si>
    <t>cefdinir</t>
  </si>
  <si>
    <t>25037</t>
  </si>
  <si>
    <t>Amitriptyline</t>
  </si>
  <si>
    <t>704</t>
  </si>
  <si>
    <t>Atenolol</t>
  </si>
  <si>
    <t>1202</t>
  </si>
  <si>
    <t>Pseudoephedrine</t>
  </si>
  <si>
    <t>8896</t>
  </si>
  <si>
    <t>meloxicam</t>
  </si>
  <si>
    <t>41493</t>
  </si>
  <si>
    <t>Citalopram</t>
  </si>
  <si>
    <t>2556</t>
  </si>
  <si>
    <t>duloxetine</t>
  </si>
  <si>
    <t>72625</t>
  </si>
  <si>
    <t>Ceftriaxone</t>
  </si>
  <si>
    <t>2193</t>
  </si>
  <si>
    <t>Alendronate</t>
  </si>
  <si>
    <t>46041</t>
  </si>
  <si>
    <t>venlafaxine</t>
  </si>
  <si>
    <t>39786</t>
  </si>
  <si>
    <t>Penicillin V</t>
  </si>
  <si>
    <t>7984</t>
  </si>
  <si>
    <t>clopidogrel</t>
  </si>
  <si>
    <t>32968</t>
  </si>
  <si>
    <t>Aspirin / Oxycodone</t>
  </si>
  <si>
    <t>214256</t>
  </si>
  <si>
    <t>Heparin</t>
  </si>
  <si>
    <t>5224</t>
  </si>
  <si>
    <t>Phenobarbital</t>
  </si>
  <si>
    <t>8134</t>
  </si>
  <si>
    <t>Paroxetine</t>
  </si>
  <si>
    <t>32937</t>
  </si>
  <si>
    <t>Valproate</t>
  </si>
  <si>
    <t>40254</t>
  </si>
  <si>
    <t>Cefuroxime</t>
  </si>
  <si>
    <t>2194</t>
  </si>
  <si>
    <t>Ondansetron</t>
  </si>
  <si>
    <t>26225</t>
  </si>
  <si>
    <t>Gemfibrozil</t>
  </si>
  <si>
    <t>4719</t>
  </si>
  <si>
    <t>lamotrigine</t>
  </si>
  <si>
    <t>28439</t>
  </si>
  <si>
    <t>Epinephrine</t>
  </si>
  <si>
    <t>3992</t>
  </si>
  <si>
    <t>Trimethoprim</t>
  </si>
  <si>
    <t>10829</t>
  </si>
  <si>
    <t>Albuterol</t>
  </si>
  <si>
    <t>435</t>
  </si>
  <si>
    <t>topiramate</t>
  </si>
  <si>
    <t>38404</t>
  </si>
  <si>
    <t>tamsulosin</t>
  </si>
  <si>
    <t>77492</t>
  </si>
  <si>
    <t>nickel</t>
  </si>
  <si>
    <t>1311629</t>
  </si>
  <si>
    <t>rofecoxib</t>
  </si>
  <si>
    <t>232158</t>
  </si>
  <si>
    <t>Cortisone</t>
  </si>
  <si>
    <t>2878</t>
  </si>
  <si>
    <t>Enalapril</t>
  </si>
  <si>
    <t>3827</t>
  </si>
  <si>
    <t>Warfarin</t>
  </si>
  <si>
    <t>11289</t>
  </si>
  <si>
    <t>quetiapine</t>
  </si>
  <si>
    <t>51272</t>
  </si>
  <si>
    <t>Nifedipine</t>
  </si>
  <si>
    <t>7417</t>
  </si>
  <si>
    <t>Clavulanate</t>
  </si>
  <si>
    <t>48203</t>
  </si>
  <si>
    <t>ezetimibe</t>
  </si>
  <si>
    <t>341248</t>
  </si>
  <si>
    <t>sildenafil</t>
  </si>
  <si>
    <t>136411</t>
  </si>
  <si>
    <t>Nortriptyline</t>
  </si>
  <si>
    <t>7531</t>
  </si>
  <si>
    <t>Cefazolin</t>
  </si>
  <si>
    <t>2180</t>
  </si>
  <si>
    <t>Minocycline</t>
  </si>
  <si>
    <t>6980</t>
  </si>
  <si>
    <t>Diclofenac</t>
  </si>
  <si>
    <t>3355</t>
  </si>
  <si>
    <t>Diltiazem</t>
  </si>
  <si>
    <t>3443</t>
  </si>
  <si>
    <t>Indomethacin</t>
  </si>
  <si>
    <t>5781</t>
  </si>
  <si>
    <t>Piperacillin / tazobactam</t>
  </si>
  <si>
    <t>74169</t>
  </si>
  <si>
    <t>Risperidone</t>
  </si>
  <si>
    <t>35636</t>
  </si>
  <si>
    <t>Neomycin</t>
  </si>
  <si>
    <t>7299</t>
  </si>
  <si>
    <t>varenicline</t>
  </si>
  <si>
    <t>591622</t>
  </si>
  <si>
    <t>Loratadine</t>
  </si>
  <si>
    <t>28889</t>
  </si>
  <si>
    <t>Allopurinol</t>
  </si>
  <si>
    <t>519</t>
  </si>
  <si>
    <t>beta-Blocking agent (substance)</t>
  </si>
  <si>
    <t>373254001</t>
  </si>
  <si>
    <t>Spironolactone</t>
  </si>
  <si>
    <t>9997</t>
  </si>
  <si>
    <t>Guaifenesin</t>
  </si>
  <si>
    <t>5032</t>
  </si>
  <si>
    <t>Etodolac</t>
  </si>
  <si>
    <t>24605</t>
  </si>
  <si>
    <t>donepezil</t>
  </si>
  <si>
    <t>135447</t>
  </si>
  <si>
    <t>Sulfur</t>
  </si>
  <si>
    <t>10223</t>
  </si>
  <si>
    <t>oxybutynin</t>
  </si>
  <si>
    <t>32675</t>
  </si>
  <si>
    <t>Bacitracin</t>
  </si>
  <si>
    <t>1291</t>
  </si>
  <si>
    <t>Furosemide</t>
  </si>
  <si>
    <t>4603</t>
  </si>
  <si>
    <t>Midazolam</t>
  </si>
  <si>
    <t>6960</t>
  </si>
  <si>
    <t>Nicotine</t>
  </si>
  <si>
    <t>7407</t>
  </si>
  <si>
    <t>Clonidine</t>
  </si>
  <si>
    <t>2599</t>
  </si>
  <si>
    <t>Pentazocine</t>
  </si>
  <si>
    <t>8001</t>
  </si>
  <si>
    <t>flunisolide</t>
  </si>
  <si>
    <t>25120</t>
  </si>
  <si>
    <t>cefprozil</t>
  </si>
  <si>
    <t>19552</t>
  </si>
  <si>
    <t>Butorphanol</t>
  </si>
  <si>
    <t>1841</t>
  </si>
  <si>
    <t>Amiodarone</t>
  </si>
  <si>
    <t>703</t>
  </si>
  <si>
    <t>aripiprazole</t>
  </si>
  <si>
    <t>89013</t>
  </si>
  <si>
    <t>Mirtazapine</t>
  </si>
  <si>
    <t>15996</t>
  </si>
  <si>
    <t>Ranitidine</t>
  </si>
  <si>
    <t>9143</t>
  </si>
  <si>
    <t>Hydroxyzine</t>
  </si>
  <si>
    <t>5553</t>
  </si>
  <si>
    <t>Methadone</t>
  </si>
  <si>
    <t>6813</t>
  </si>
  <si>
    <t>Fenofibrate</t>
  </si>
  <si>
    <t>8703</t>
  </si>
  <si>
    <t>Quinine</t>
  </si>
  <si>
    <t>9071</t>
  </si>
  <si>
    <t>Methocarbamol</t>
  </si>
  <si>
    <t>6845</t>
  </si>
  <si>
    <t>Escitalopram</t>
  </si>
  <si>
    <t>321988</t>
  </si>
  <si>
    <t>Doxazosin</t>
  </si>
  <si>
    <t>49276</t>
  </si>
  <si>
    <t>pantoprazole</t>
  </si>
  <si>
    <t>40790</t>
  </si>
  <si>
    <t>Hydralazine</t>
  </si>
  <si>
    <t>5470</t>
  </si>
  <si>
    <t>Nitroglycerin</t>
  </si>
  <si>
    <t>4917</t>
  </si>
  <si>
    <t>Glipizide</t>
  </si>
  <si>
    <t>4821</t>
  </si>
  <si>
    <t>fluticasone / salmeterol</t>
  </si>
  <si>
    <t>284635</t>
  </si>
  <si>
    <t>Methylprednisolone</t>
  </si>
  <si>
    <t>6902</t>
  </si>
  <si>
    <t>nabumetone</t>
  </si>
  <si>
    <t>31448</t>
  </si>
  <si>
    <t>valsartan</t>
  </si>
  <si>
    <t>69749</t>
  </si>
  <si>
    <t>Chlorpromazine</t>
  </si>
  <si>
    <t>2403</t>
  </si>
  <si>
    <t>Ethinyl Estradiol / Levonorgestrel</t>
  </si>
  <si>
    <t>214558</t>
  </si>
  <si>
    <t>Pneumococcal vaccine (substance)</t>
  </si>
  <si>
    <t>398730001</t>
  </si>
  <si>
    <t>pioglitazone</t>
  </si>
  <si>
    <t>33738</t>
  </si>
  <si>
    <t>Lithium</t>
  </si>
  <si>
    <t>6448</t>
  </si>
  <si>
    <t>fluticasone</t>
  </si>
  <si>
    <t>41126</t>
  </si>
  <si>
    <t>Baclofen</t>
  </si>
  <si>
    <t>1292</t>
  </si>
  <si>
    <t>benazepril</t>
  </si>
  <si>
    <t>18867</t>
  </si>
  <si>
    <t>Caffeine</t>
  </si>
  <si>
    <t>1886</t>
  </si>
  <si>
    <t>Piroxicam</t>
  </si>
  <si>
    <t>8356</t>
  </si>
  <si>
    <t>Alprazolam</t>
  </si>
  <si>
    <t>596</t>
  </si>
  <si>
    <t>Acyclovir</t>
  </si>
  <si>
    <t>281</t>
  </si>
  <si>
    <t>carvedilol</t>
  </si>
  <si>
    <t>20352</t>
  </si>
  <si>
    <t>Fluconazole</t>
  </si>
  <si>
    <t>4450</t>
  </si>
  <si>
    <t>montelukast</t>
  </si>
  <si>
    <t>88249</t>
  </si>
  <si>
    <t>Verapamil</t>
  </si>
  <si>
    <t>11170</t>
  </si>
  <si>
    <t>Propranolol</t>
  </si>
  <si>
    <t>8787</t>
  </si>
  <si>
    <t>Nalbuphine</t>
  </si>
  <si>
    <t>7238</t>
  </si>
  <si>
    <t>Buspirone</t>
  </si>
  <si>
    <t>1827</t>
  </si>
  <si>
    <t>Antihistamine (substance)</t>
  </si>
  <si>
    <t>372806008</t>
  </si>
  <si>
    <t>Cetirizine</t>
  </si>
  <si>
    <t>20610</t>
  </si>
  <si>
    <t>Ramipril</t>
  </si>
  <si>
    <t>35296</t>
  </si>
  <si>
    <t>Esomeprazole</t>
  </si>
  <si>
    <t>283742</t>
  </si>
  <si>
    <t>lansoprazole</t>
  </si>
  <si>
    <t>17128</t>
  </si>
  <si>
    <t>Sulfasalazine</t>
  </si>
  <si>
    <t>9524</t>
  </si>
  <si>
    <t>Hydrochlorothiazide / Triamterene</t>
  </si>
  <si>
    <t>258337</t>
  </si>
  <si>
    <t>Fosinopril</t>
  </si>
  <si>
    <t>50166</t>
  </si>
  <si>
    <t>Droperidol</t>
  </si>
  <si>
    <t>3648</t>
  </si>
  <si>
    <t>Ofloxacin</t>
  </si>
  <si>
    <t>7623</t>
  </si>
  <si>
    <t>Chlorhexidine</t>
  </si>
  <si>
    <t>2358</t>
  </si>
  <si>
    <t>Carisoprodol</t>
  </si>
  <si>
    <t>2101</t>
  </si>
  <si>
    <t>Hydroxychloroquine</t>
  </si>
  <si>
    <t>5521</t>
  </si>
  <si>
    <t>vardenafil</t>
  </si>
  <si>
    <t>306674</t>
  </si>
  <si>
    <t>fluvastatin</t>
  </si>
  <si>
    <t>41127</t>
  </si>
  <si>
    <t>Clonazepam</t>
  </si>
  <si>
    <t>2598</t>
  </si>
  <si>
    <t>Levetiracetam</t>
  </si>
  <si>
    <t>114477</t>
  </si>
  <si>
    <t>fexofenadine</t>
  </si>
  <si>
    <t>87636</t>
  </si>
  <si>
    <t>gatifloxacin</t>
  </si>
  <si>
    <t>228476</t>
  </si>
  <si>
    <t>Hydrochlorothiazide / Lisinopril</t>
  </si>
  <si>
    <t>214618</t>
  </si>
  <si>
    <t>ziprasidone</t>
  </si>
  <si>
    <t>115698</t>
  </si>
  <si>
    <t>Tetanus immune globulin</t>
  </si>
  <si>
    <t>1727875</t>
  </si>
  <si>
    <t>Prazosin</t>
  </si>
  <si>
    <t>8629</t>
  </si>
  <si>
    <t>Methotrexate</t>
  </si>
  <si>
    <t>6851</t>
  </si>
  <si>
    <t>tiotropium</t>
  </si>
  <si>
    <t>69120</t>
  </si>
  <si>
    <t>brimonidine</t>
  </si>
  <si>
    <t>134615</t>
  </si>
  <si>
    <t>terbinafine</t>
  </si>
  <si>
    <t>37801</t>
  </si>
  <si>
    <t>Isosorbide</t>
  </si>
  <si>
    <t>6057</t>
  </si>
  <si>
    <t>Diphtheria + tetanus vaccine (product)</t>
  </si>
  <si>
    <t>350327004</t>
  </si>
  <si>
    <t>valdecoxib</t>
  </si>
  <si>
    <t>278567</t>
  </si>
  <si>
    <t>oxcarbazepine</t>
  </si>
  <si>
    <t>32624</t>
  </si>
  <si>
    <t>Cefadroxil</t>
  </si>
  <si>
    <t>2177</t>
  </si>
  <si>
    <t>Phenazopyridine</t>
  </si>
  <si>
    <t>8120</t>
  </si>
  <si>
    <t>ezetimibe / Simvastatin</t>
  </si>
  <si>
    <t>484211</t>
  </si>
  <si>
    <t>Fish Oils</t>
  </si>
  <si>
    <t>4419</t>
  </si>
  <si>
    <t>Enoxaparin</t>
  </si>
  <si>
    <t>67108</t>
  </si>
  <si>
    <t>Sulindac</t>
  </si>
  <si>
    <t>10237</t>
  </si>
  <si>
    <t>aspirin / butalbital / caffeine / codeine</t>
  </si>
  <si>
    <t>214160</t>
  </si>
  <si>
    <t>aspirin / calcium carbonate</t>
  </si>
  <si>
    <t>817958</t>
  </si>
  <si>
    <t>Methylphenidate</t>
  </si>
  <si>
    <t>6901</t>
  </si>
  <si>
    <t>Testosterone</t>
  </si>
  <si>
    <t>10379</t>
  </si>
  <si>
    <t>olanzapine</t>
  </si>
  <si>
    <t>61381</t>
  </si>
  <si>
    <t>Ethanol</t>
  </si>
  <si>
    <t>448</t>
  </si>
  <si>
    <t>Purified Protein Derivative of Tuberculin</t>
  </si>
  <si>
    <t>8948</t>
  </si>
  <si>
    <t>Budesonide / formoterol</t>
  </si>
  <si>
    <t>389132</t>
  </si>
  <si>
    <t>Corticosteroids and derivatives (substance)</t>
  </si>
  <si>
    <t>304275008</t>
  </si>
  <si>
    <t>Theophylline</t>
  </si>
  <si>
    <t>10438</t>
  </si>
  <si>
    <t>oxaprozin</t>
  </si>
  <si>
    <t>32613</t>
  </si>
  <si>
    <t>levothyroxine</t>
  </si>
  <si>
    <t>10582</t>
  </si>
  <si>
    <t>Felodipine</t>
  </si>
  <si>
    <t>4316</t>
  </si>
  <si>
    <t>Dexamethasone</t>
  </si>
  <si>
    <t>3264</t>
  </si>
  <si>
    <t>Diphtheria + pertussis + tetanus vaccine (product)</t>
  </si>
  <si>
    <t>421245007</t>
  </si>
  <si>
    <t>Cefixime</t>
  </si>
  <si>
    <t>25033</t>
  </si>
  <si>
    <t>Aspirin / Dipyridamole</t>
  </si>
  <si>
    <t>226716</t>
  </si>
  <si>
    <t>Erythromycin / Sulfisoxazole</t>
  </si>
  <si>
    <t>113588</t>
  </si>
  <si>
    <t>Colestipol</t>
  </si>
  <si>
    <t>2685</t>
  </si>
  <si>
    <t>Finasteride</t>
  </si>
  <si>
    <t>25025</t>
  </si>
  <si>
    <t>infliximab</t>
  </si>
  <si>
    <t>191831</t>
  </si>
  <si>
    <t>Risedronate</t>
  </si>
  <si>
    <t>73056</t>
  </si>
  <si>
    <t>Anabolic steroid (substance)</t>
  </si>
  <si>
    <t>111151007</t>
  </si>
  <si>
    <t>Polymyxin B</t>
  </si>
  <si>
    <t>8536</t>
  </si>
  <si>
    <t>tizanidine</t>
  </si>
  <si>
    <t>57258</t>
  </si>
  <si>
    <t>Hydrocortisone</t>
  </si>
  <si>
    <t>5492</t>
  </si>
  <si>
    <t>quinapril</t>
  </si>
  <si>
    <t>35208</t>
  </si>
  <si>
    <t>metaxalone</t>
  </si>
  <si>
    <t>59078</t>
  </si>
  <si>
    <t>Colchicine</t>
  </si>
  <si>
    <t>2683</t>
  </si>
  <si>
    <t>Temazepam</t>
  </si>
  <si>
    <t>10355</t>
  </si>
  <si>
    <t>Dicyclomine</t>
  </si>
  <si>
    <t>3361</t>
  </si>
  <si>
    <t>Insulin (substance)</t>
  </si>
  <si>
    <t>67866001</t>
  </si>
  <si>
    <t>Succinylcholine</t>
  </si>
  <si>
    <t>10154</t>
  </si>
  <si>
    <t>Mometasone</t>
  </si>
  <si>
    <t>108118</t>
  </si>
  <si>
    <t>Cimetidine</t>
  </si>
  <si>
    <t>2541</t>
  </si>
  <si>
    <t>Salicylate (substance)</t>
  </si>
  <si>
    <t>255637000</t>
  </si>
  <si>
    <t>Primaquine</t>
  </si>
  <si>
    <t>8687</t>
  </si>
  <si>
    <t>Famotidine</t>
  </si>
  <si>
    <t>4278</t>
  </si>
  <si>
    <t>Acetaminophen / Aspirin / Caffeine</t>
  </si>
  <si>
    <t>466584</t>
  </si>
  <si>
    <t>Thimerosal</t>
  </si>
  <si>
    <t>10472</t>
  </si>
  <si>
    <t>Benzoyl Peroxide</t>
  </si>
  <si>
    <t>1418</t>
  </si>
  <si>
    <t>rosiglitazone</t>
  </si>
  <si>
    <t>84108</t>
  </si>
  <si>
    <t>benzonatate</t>
  </si>
  <si>
    <t>18993</t>
  </si>
  <si>
    <t>acetaminophen / aspirin / Phenylpropanolamine</t>
  </si>
  <si>
    <t>689556</t>
  </si>
  <si>
    <t>Streptomycin</t>
  </si>
  <si>
    <t>10109</t>
  </si>
  <si>
    <t>ropinirole</t>
  </si>
  <si>
    <t>72302</t>
  </si>
  <si>
    <t>Bee pollen</t>
  </si>
  <si>
    <t>253157</t>
  </si>
  <si>
    <t>Chlorthalidone</t>
  </si>
  <si>
    <t>2409</t>
  </si>
  <si>
    <t>Amlodipine / benazepril</t>
  </si>
  <si>
    <t>214223</t>
  </si>
  <si>
    <t>Benzodiazepine (substance)</t>
  </si>
  <si>
    <t>372664007</t>
  </si>
  <si>
    <t>Azathioprine</t>
  </si>
  <si>
    <t>1256</t>
  </si>
  <si>
    <t>Acetaminophen / Tramadol</t>
  </si>
  <si>
    <t>352362</t>
  </si>
  <si>
    <t>diphenhydrAMINE / Phenylephrine</t>
  </si>
  <si>
    <t>690693</t>
  </si>
  <si>
    <t>Aminoglycoside -class of antibiotic- (substance)</t>
  </si>
  <si>
    <t>14443002</t>
  </si>
  <si>
    <t>Iron</t>
  </si>
  <si>
    <t>90176</t>
  </si>
  <si>
    <t>Glyburide</t>
  </si>
  <si>
    <t>4815</t>
  </si>
  <si>
    <t>Nitrate salt (substance)</t>
  </si>
  <si>
    <t>89119000</t>
  </si>
  <si>
    <t>Propofol</t>
  </si>
  <si>
    <t>8782</t>
  </si>
  <si>
    <t>Captopril</t>
  </si>
  <si>
    <t>1998</t>
  </si>
  <si>
    <t>Oseltamivir</t>
  </si>
  <si>
    <t>260101</t>
  </si>
  <si>
    <t>Thiazide diuretic (substance)</t>
  </si>
  <si>
    <t>372747003</t>
  </si>
  <si>
    <t>travoprost</t>
  </si>
  <si>
    <t>283809</t>
  </si>
  <si>
    <t>olmesartan</t>
  </si>
  <si>
    <t>321064</t>
  </si>
  <si>
    <t>dabigatran etexilate</t>
  </si>
  <si>
    <t>1037042</t>
  </si>
  <si>
    <t>Horse serum protein (substance)</t>
  </si>
  <si>
    <t>412138001</t>
  </si>
  <si>
    <t>Calcium channel blocker (substance)</t>
  </si>
  <si>
    <t>373304005</t>
  </si>
  <si>
    <t>Meclizine</t>
  </si>
  <si>
    <t>6676</t>
  </si>
  <si>
    <t>Oxytetracycline</t>
  </si>
  <si>
    <t>7821</t>
  </si>
  <si>
    <t>Dicloxacillin</t>
  </si>
  <si>
    <t>3356</t>
  </si>
  <si>
    <t>Penicillamine</t>
  </si>
  <si>
    <t>7975</t>
  </si>
  <si>
    <t>Digoxin</t>
  </si>
  <si>
    <t>3407</t>
  </si>
  <si>
    <t>Primidone</t>
  </si>
  <si>
    <t>8691</t>
  </si>
  <si>
    <t>Nystatin</t>
  </si>
  <si>
    <t>7597</t>
  </si>
  <si>
    <t>cefepime</t>
  </si>
  <si>
    <t>20481</t>
  </si>
  <si>
    <t>Aspartame</t>
  </si>
  <si>
    <t>1311524</t>
  </si>
  <si>
    <t>Galantamine</t>
  </si>
  <si>
    <t>4637</t>
  </si>
  <si>
    <t>Estrogen (substance)</t>
  </si>
  <si>
    <t>41598000</t>
  </si>
  <si>
    <t>Orphenadrine</t>
  </si>
  <si>
    <t>7715</t>
  </si>
  <si>
    <t>sitagliptin</t>
  </si>
  <si>
    <t>593411</t>
  </si>
  <si>
    <t>Triamterene</t>
  </si>
  <si>
    <t>10763</t>
  </si>
  <si>
    <t>Salsalate</t>
  </si>
  <si>
    <t>36108</t>
  </si>
  <si>
    <t>Dipyridamole</t>
  </si>
  <si>
    <t>3521</t>
  </si>
  <si>
    <t>Atropine</t>
  </si>
  <si>
    <t>1223</t>
  </si>
  <si>
    <t>Gadolinium</t>
  </si>
  <si>
    <t>1310171</t>
  </si>
  <si>
    <t>zolmitriptan</t>
  </si>
  <si>
    <t>135775</t>
  </si>
  <si>
    <t>ferrous sulfate</t>
  </si>
  <si>
    <t>24947</t>
  </si>
  <si>
    <t>cefpodoxime</t>
  </si>
  <si>
    <t>20489</t>
  </si>
  <si>
    <t>Triamcinolone</t>
  </si>
  <si>
    <t>10759</t>
  </si>
  <si>
    <t>Rifampin</t>
  </si>
  <si>
    <t>9384</t>
  </si>
  <si>
    <t>linezolid</t>
  </si>
  <si>
    <t>190376</t>
  </si>
  <si>
    <t>Scopolamine</t>
  </si>
  <si>
    <t>9601</t>
  </si>
  <si>
    <t>Benzocaine</t>
  </si>
  <si>
    <t>1399</t>
  </si>
  <si>
    <t>Acetaminophen / butalbital / Caffeine</t>
  </si>
  <si>
    <t>214130</t>
  </si>
  <si>
    <t>Chloroquine</t>
  </si>
  <si>
    <t>2393</t>
  </si>
  <si>
    <t>Cholestyramine Resin</t>
  </si>
  <si>
    <t>2447</t>
  </si>
  <si>
    <t>Methimazole</t>
  </si>
  <si>
    <t>6835</t>
  </si>
  <si>
    <t>Pramipexole</t>
  </si>
  <si>
    <t>746741</t>
  </si>
  <si>
    <t>colesevelam</t>
  </si>
  <si>
    <t>141626</t>
  </si>
  <si>
    <t>Sulfacetamide</t>
  </si>
  <si>
    <t>10169</t>
  </si>
  <si>
    <t>Quinidine</t>
  </si>
  <si>
    <t>9068</t>
  </si>
  <si>
    <t>latanoprost</t>
  </si>
  <si>
    <t>43611</t>
  </si>
  <si>
    <t>rivaroxaban</t>
  </si>
  <si>
    <t>1114195</t>
  </si>
  <si>
    <t>Neomycin / Polymyxin B</t>
  </si>
  <si>
    <t>466541</t>
  </si>
  <si>
    <t>Cox-2 inhibitor (substance)</t>
  </si>
  <si>
    <t>387050005</t>
  </si>
  <si>
    <t>Pertussis vaccine (substance)</t>
  </si>
  <si>
    <t>396433007</t>
  </si>
  <si>
    <t>mesalamine</t>
  </si>
  <si>
    <t>52582</t>
  </si>
  <si>
    <t>isoniazid</t>
  </si>
  <si>
    <t>6038</t>
  </si>
  <si>
    <t>Bacitracin / Polymyxin B</t>
  </si>
  <si>
    <t>645555</t>
  </si>
  <si>
    <t>Lanolin</t>
  </si>
  <si>
    <t>6227</t>
  </si>
  <si>
    <t>Barium Sulfate</t>
  </si>
  <si>
    <t>1331</t>
  </si>
  <si>
    <t>Pseudoephedrine / Triprolidine</t>
  </si>
  <si>
    <t>214807</t>
  </si>
  <si>
    <t>Lactase</t>
  </si>
  <si>
    <t>41397</t>
  </si>
  <si>
    <t>Benztropine</t>
  </si>
  <si>
    <t>1424</t>
  </si>
  <si>
    <t>irbesartan</t>
  </si>
  <si>
    <t>83818</t>
  </si>
  <si>
    <t>Tobramycin</t>
  </si>
  <si>
    <t>10627</t>
  </si>
  <si>
    <t>rizatriptan</t>
  </si>
  <si>
    <t>88014</t>
  </si>
  <si>
    <t>Ipratropium</t>
  </si>
  <si>
    <t>7213</t>
  </si>
  <si>
    <t>Phenothiazine AND/OR derivative (substance)</t>
  </si>
  <si>
    <t>373208005</t>
  </si>
  <si>
    <t>Memantine</t>
  </si>
  <si>
    <t>6719</t>
  </si>
  <si>
    <t>Dextromethorphan</t>
  </si>
  <si>
    <t>3289</t>
  </si>
  <si>
    <t>tolterodine</t>
  </si>
  <si>
    <t>119565</t>
  </si>
  <si>
    <t>Barbiturate (substance)</t>
  </si>
  <si>
    <t>372798009</t>
  </si>
  <si>
    <t>formoterol</t>
  </si>
  <si>
    <t>25255</t>
  </si>
  <si>
    <t>Potassium Chloride</t>
  </si>
  <si>
    <t>8591</t>
  </si>
  <si>
    <t>fluPHENAZine</t>
  </si>
  <si>
    <t>4496</t>
  </si>
  <si>
    <t>Atropine / Hyoscyamine / Phenobarbital / Scopolamine</t>
  </si>
  <si>
    <t>689606</t>
  </si>
  <si>
    <t>Benzoin</t>
  </si>
  <si>
    <t>1406</t>
  </si>
  <si>
    <t>rabeprazole</t>
  </si>
  <si>
    <t>114979</t>
  </si>
  <si>
    <t>Anticonvulsant (substance)</t>
  </si>
  <si>
    <t>255632006</t>
  </si>
  <si>
    <t>Eszopiclone</t>
  </si>
  <si>
    <t>461016</t>
  </si>
  <si>
    <t>silver sulfadiazine</t>
  </si>
  <si>
    <t>9793</t>
  </si>
  <si>
    <t>Sucralfate</t>
  </si>
  <si>
    <t>10156</t>
  </si>
  <si>
    <t>Aloe vera preparation</t>
  </si>
  <si>
    <t>318340</t>
  </si>
  <si>
    <t>Ticlopidine</t>
  </si>
  <si>
    <t>10594</t>
  </si>
  <si>
    <t>adalimumab</t>
  </si>
  <si>
    <t>327361</t>
  </si>
  <si>
    <t>Tricyclic antidepressant (substance)</t>
  </si>
  <si>
    <t>373253007</t>
  </si>
  <si>
    <t>Thiopental</t>
  </si>
  <si>
    <t>10493</t>
  </si>
  <si>
    <t>Hydrocodone / Ibuprofen</t>
  </si>
  <si>
    <t>214627</t>
  </si>
  <si>
    <t>valacyclovir</t>
  </si>
  <si>
    <t>73645</t>
  </si>
  <si>
    <t>Formaldehyde</t>
  </si>
  <si>
    <t>4530</t>
  </si>
  <si>
    <t>Ibandronate</t>
  </si>
  <si>
    <t>115264</t>
  </si>
  <si>
    <t>Codeine / Guaifenesin</t>
  </si>
  <si>
    <t>214442</t>
  </si>
  <si>
    <t>Doxepin</t>
  </si>
  <si>
    <t>3638</t>
  </si>
  <si>
    <t>trimethobenzamide</t>
  </si>
  <si>
    <t>38685</t>
  </si>
  <si>
    <t>cilostazol</t>
  </si>
  <si>
    <t>21107</t>
  </si>
  <si>
    <t>prednisolone</t>
  </si>
  <si>
    <t>8638</t>
  </si>
  <si>
    <t>Aspirin / butalbital / Caffeine</t>
  </si>
  <si>
    <t>214159</t>
  </si>
  <si>
    <t>Minoxidil</t>
  </si>
  <si>
    <t>6984</t>
  </si>
  <si>
    <t>Methyldopa</t>
  </si>
  <si>
    <t>6876</t>
  </si>
  <si>
    <t>Miconazole</t>
  </si>
  <si>
    <t>6932</t>
  </si>
  <si>
    <t>Citric Acid</t>
  </si>
  <si>
    <t>21183</t>
  </si>
  <si>
    <t>Tolmetin</t>
  </si>
  <si>
    <t>10636</t>
  </si>
  <si>
    <t>Ketamine</t>
  </si>
  <si>
    <t>6130</t>
  </si>
  <si>
    <t>Timolol</t>
  </si>
  <si>
    <t>10600</t>
  </si>
  <si>
    <t>Labetalol</t>
  </si>
  <si>
    <t>6185</t>
  </si>
  <si>
    <t>Sulfur Dioxide</t>
  </si>
  <si>
    <t>1362879</t>
  </si>
  <si>
    <t>Acetazolamide</t>
  </si>
  <si>
    <t>167</t>
  </si>
  <si>
    <t>leflunomide</t>
  </si>
  <si>
    <t>27169</t>
  </si>
  <si>
    <t>rivastigmine</t>
  </si>
  <si>
    <t>183379</t>
  </si>
  <si>
    <t>Etanercept</t>
  </si>
  <si>
    <t>214555</t>
  </si>
  <si>
    <t>Imipramine</t>
  </si>
  <si>
    <t>5691</t>
  </si>
  <si>
    <t>Ketoconazole</t>
  </si>
  <si>
    <t>6135</t>
  </si>
  <si>
    <t>Chlordiazepoxide</t>
  </si>
  <si>
    <t>2356</t>
  </si>
  <si>
    <t>loracarbef</t>
  </si>
  <si>
    <t>28981</t>
  </si>
  <si>
    <t>Gramicidin / Neomycin / Polymyxin B</t>
  </si>
  <si>
    <t>692794</t>
  </si>
  <si>
    <t>Ascorbic Acid</t>
  </si>
  <si>
    <t>1151</t>
  </si>
  <si>
    <t>Solifenacin</t>
  </si>
  <si>
    <t>322167</t>
  </si>
  <si>
    <t>Amantadine</t>
  </si>
  <si>
    <t>620</t>
  </si>
  <si>
    <t>Raloxifene</t>
  </si>
  <si>
    <t>72143</t>
  </si>
  <si>
    <t>Diclofenac / Misoprostol</t>
  </si>
  <si>
    <t>214502</t>
  </si>
  <si>
    <t>Dextromethorphan / Doxylamine</t>
  </si>
  <si>
    <t>815166</t>
  </si>
  <si>
    <t>Ephedrine</t>
  </si>
  <si>
    <t>3966</t>
  </si>
  <si>
    <t>Phenylpropanolamine</t>
  </si>
  <si>
    <t>8175</t>
  </si>
  <si>
    <t>exenatide</t>
  </si>
  <si>
    <t>60548</t>
  </si>
  <si>
    <t>Mupirocin</t>
  </si>
  <si>
    <t>42372</t>
  </si>
  <si>
    <t>Acarbose</t>
  </si>
  <si>
    <t>16681</t>
  </si>
  <si>
    <t>Itraconazole</t>
  </si>
  <si>
    <t>28031</t>
  </si>
  <si>
    <t>Budesonide</t>
  </si>
  <si>
    <t>19831</t>
  </si>
  <si>
    <t>Phenylephrine</t>
  </si>
  <si>
    <t>8163</t>
  </si>
  <si>
    <t>Albuterol / Ipratropium</t>
  </si>
  <si>
    <t>214199</t>
  </si>
  <si>
    <t>First generation cephalosporin (substance)</t>
  </si>
  <si>
    <t>372889003</t>
  </si>
  <si>
    <t>Chlorpheniramine</t>
  </si>
  <si>
    <t>2400</t>
  </si>
  <si>
    <t>Thioridazine</t>
  </si>
  <si>
    <t>10502</t>
  </si>
  <si>
    <t>alfuzosin</t>
  </si>
  <si>
    <t>17300</t>
  </si>
  <si>
    <t>Nitrous oxide</t>
  </si>
  <si>
    <t>7486</t>
  </si>
  <si>
    <t>liraglutide</t>
  </si>
  <si>
    <t>475968</t>
  </si>
  <si>
    <t>Clotrimazole</t>
  </si>
  <si>
    <t>2623</t>
  </si>
  <si>
    <t>rituximab</t>
  </si>
  <si>
    <t>121191</t>
  </si>
  <si>
    <t>Chlorzoxazone</t>
  </si>
  <si>
    <t>2410</t>
  </si>
  <si>
    <t>Sotalol</t>
  </si>
  <si>
    <t>9947</t>
  </si>
  <si>
    <t>Dapsone</t>
  </si>
  <si>
    <t>3108</t>
  </si>
  <si>
    <t>Lincomycin</t>
  </si>
  <si>
    <t>6398</t>
  </si>
  <si>
    <t>Magnesium Sulfate</t>
  </si>
  <si>
    <t>6585</t>
  </si>
  <si>
    <t>nefazodone</t>
  </si>
  <si>
    <t>31565</t>
  </si>
  <si>
    <t>Sulfisoxazole</t>
  </si>
  <si>
    <t>10207</t>
  </si>
  <si>
    <t>Beclomethasone</t>
  </si>
  <si>
    <t>1347</t>
  </si>
  <si>
    <t>ertapenem</t>
  </si>
  <si>
    <t>325642</t>
  </si>
  <si>
    <t>nickel sulfate</t>
  </si>
  <si>
    <t>31738</t>
  </si>
  <si>
    <t>Adenosine</t>
  </si>
  <si>
    <t>296</t>
  </si>
  <si>
    <t>Cefoxitin</t>
  </si>
  <si>
    <t>2189</t>
  </si>
  <si>
    <t>Diflunisal</t>
  </si>
  <si>
    <t>3393</t>
  </si>
  <si>
    <t>Isopropyl Alcohol</t>
  </si>
  <si>
    <t>797541</t>
  </si>
  <si>
    <t>Atropine / Diphenoxylate</t>
  </si>
  <si>
    <t>594040</t>
  </si>
  <si>
    <t>meropenem</t>
  </si>
  <si>
    <t>29561</t>
  </si>
  <si>
    <t>Carbamate (substance)</t>
  </si>
  <si>
    <t>406748003</t>
  </si>
  <si>
    <t>Daptomycin</t>
  </si>
  <si>
    <t>22299</t>
  </si>
  <si>
    <t>Methadone analog (substance)</t>
  </si>
  <si>
    <t>418000008</t>
  </si>
  <si>
    <t>Flurandrenolide</t>
  </si>
  <si>
    <t>4500</t>
  </si>
  <si>
    <t>dorzolamide</t>
  </si>
  <si>
    <t>60207</t>
  </si>
  <si>
    <t>Nafcillin</t>
  </si>
  <si>
    <t>7233</t>
  </si>
  <si>
    <t>Lincomycin and derivatives (substance)</t>
  </si>
  <si>
    <t>373234002</t>
  </si>
  <si>
    <t>Lactulose</t>
  </si>
  <si>
    <t>6218</t>
  </si>
  <si>
    <t>Triazolam</t>
  </si>
  <si>
    <t>10767</t>
  </si>
  <si>
    <t>homatropine / Hydrocodone</t>
  </si>
  <si>
    <t>214614</t>
  </si>
  <si>
    <t>Iron-Dextran Complex</t>
  </si>
  <si>
    <t>5992</t>
  </si>
  <si>
    <t>Hydrochlorothiazide / Losartan</t>
  </si>
  <si>
    <t>214619</t>
  </si>
  <si>
    <t>Angiotensin II receptor antagonist (substance)</t>
  </si>
  <si>
    <t>372913009</t>
  </si>
  <si>
    <t>Polymyxin B / Trimethoprim</t>
  </si>
  <si>
    <t>219314</t>
  </si>
  <si>
    <t>Carbidopa / Levodopa</t>
  </si>
  <si>
    <t>103990</t>
  </si>
  <si>
    <t>Acetaminophen / dichloralphenazone / isometheptene</t>
  </si>
  <si>
    <t>214153</t>
  </si>
  <si>
    <t>Misoprostol</t>
  </si>
  <si>
    <t>42331</t>
  </si>
  <si>
    <t>ranolazine</t>
  </si>
  <si>
    <t>35829</t>
  </si>
  <si>
    <t>Cyclosporine</t>
  </si>
  <si>
    <t>3008</t>
  </si>
  <si>
    <t>Isosorbide Dinitrate</t>
  </si>
  <si>
    <t>6058</t>
  </si>
  <si>
    <t>Glucocorticoid (substance)</t>
  </si>
  <si>
    <t>419933005</t>
  </si>
  <si>
    <t>Terfenadine</t>
  </si>
  <si>
    <t>42330</t>
  </si>
  <si>
    <t>Melatonin</t>
  </si>
  <si>
    <t>6711</t>
  </si>
  <si>
    <t>Procainamide</t>
  </si>
  <si>
    <t>8700</t>
  </si>
  <si>
    <t>Ketoprofen</t>
  </si>
  <si>
    <t>6142</t>
  </si>
  <si>
    <t>Steroid (substance)</t>
  </si>
  <si>
    <t>116566001</t>
  </si>
  <si>
    <t>Hydrocolloid (substance)</t>
  </si>
  <si>
    <t>400872007</t>
  </si>
  <si>
    <t>Probenecid</t>
  </si>
  <si>
    <t>8698</t>
  </si>
  <si>
    <t>tadalafil</t>
  </si>
  <si>
    <t>358263</t>
  </si>
  <si>
    <t>Aspirin / Caffeine / Propoxyphene</t>
  </si>
  <si>
    <t>689518</t>
  </si>
  <si>
    <t>Carboplatin</t>
  </si>
  <si>
    <t>40048</t>
  </si>
  <si>
    <t>fexofenadine / Pseudoephedrine</t>
  </si>
  <si>
    <t>214565</t>
  </si>
  <si>
    <t>Aztreonam</t>
  </si>
  <si>
    <t>1272</t>
  </si>
  <si>
    <t>Hydrochlorothiazide / valsartan</t>
  </si>
  <si>
    <t>214626</t>
  </si>
  <si>
    <t>Zinc</t>
  </si>
  <si>
    <t>11416</t>
  </si>
  <si>
    <t>Typhoid vaccine (substance)</t>
  </si>
  <si>
    <t>396441007</t>
  </si>
  <si>
    <t>zonisamide</t>
  </si>
  <si>
    <t>39998</t>
  </si>
  <si>
    <t>Hyoscyamine</t>
  </si>
  <si>
    <t>153970</t>
  </si>
  <si>
    <t>Amphetamine aspartate / Amphetamine Sulfate / Dextroamphetamine saccharate / Dextroamphetamine Sulfate</t>
  </si>
  <si>
    <t>822929</t>
  </si>
  <si>
    <t>Metolazone</t>
  </si>
  <si>
    <t>6916</t>
  </si>
  <si>
    <t>Ampicillin / Sulbactam</t>
  </si>
  <si>
    <t>1009148</t>
  </si>
  <si>
    <t>Povidone</t>
  </si>
  <si>
    <t>8610</t>
  </si>
  <si>
    <t>Magnesium</t>
  </si>
  <si>
    <t>6574</t>
  </si>
  <si>
    <t>glimepiride</t>
  </si>
  <si>
    <t>25789</t>
  </si>
  <si>
    <t>Calcium Carbonate</t>
  </si>
  <si>
    <t>1897</t>
  </si>
  <si>
    <t>tapentadol</t>
  </si>
  <si>
    <t>787390</t>
  </si>
  <si>
    <t>Estrogens, Conjugated (USP)</t>
  </si>
  <si>
    <t>4099</t>
  </si>
  <si>
    <t>Naloxone / Pentazocine</t>
  </si>
  <si>
    <t>214721</t>
  </si>
  <si>
    <t>xanthine</t>
  </si>
  <si>
    <t>1311085</t>
  </si>
  <si>
    <t>Loratadine / Pseudoephedrine</t>
  </si>
  <si>
    <t>214682</t>
  </si>
  <si>
    <t>Fluorouracil</t>
  </si>
  <si>
    <t>4492</t>
  </si>
  <si>
    <t>nebivolol</t>
  </si>
  <si>
    <t>31555</t>
  </si>
  <si>
    <t>Phenylpiperazine antidepressant (substance)</t>
  </si>
  <si>
    <t>412051008</t>
  </si>
  <si>
    <t>Codeine / Pseudoephedrine</t>
  </si>
  <si>
    <t>214445</t>
  </si>
  <si>
    <t>Medroxyprogesterone</t>
  </si>
  <si>
    <t>6691</t>
  </si>
  <si>
    <t>Griseofulvin</t>
  </si>
  <si>
    <t>5021</t>
  </si>
  <si>
    <t>Flecainide</t>
  </si>
  <si>
    <t>4441</t>
  </si>
  <si>
    <t>Hydrocortisone / Neomycin / Polymyxin B</t>
  </si>
  <si>
    <t>217627</t>
  </si>
  <si>
    <t>Terbutaline</t>
  </si>
  <si>
    <t>10368</t>
  </si>
  <si>
    <t>Belladonna Alkaloids</t>
  </si>
  <si>
    <t>1359</t>
  </si>
  <si>
    <t>iodinated glycerol</t>
  </si>
  <si>
    <t>27723</t>
  </si>
  <si>
    <t>bismuth subsalicylate</t>
  </si>
  <si>
    <t>19478</t>
  </si>
  <si>
    <t>Chloramphenicol</t>
  </si>
  <si>
    <t>2348</t>
  </si>
  <si>
    <t>Iohexol</t>
  </si>
  <si>
    <t>5956</t>
  </si>
  <si>
    <t>salmeterol</t>
  </si>
  <si>
    <t>36117</t>
  </si>
  <si>
    <t>Vitamin E</t>
  </si>
  <si>
    <t>11256</t>
  </si>
  <si>
    <t>Estradiol</t>
  </si>
  <si>
    <t>4083</t>
  </si>
  <si>
    <t>ethyl ether</t>
  </si>
  <si>
    <t>1363043</t>
  </si>
  <si>
    <t>Propafenone</t>
  </si>
  <si>
    <t>8754</t>
  </si>
  <si>
    <t>Anthrax vaccine (substance)</t>
  </si>
  <si>
    <t>396420001</t>
  </si>
  <si>
    <t>Vitamin B 12</t>
  </si>
  <si>
    <t>11248</t>
  </si>
  <si>
    <t>Dihydroergotamine</t>
  </si>
  <si>
    <t>3418</t>
  </si>
  <si>
    <t>Antiparkinsonian agent (substance)</t>
  </si>
  <si>
    <t>372783007</t>
  </si>
  <si>
    <t>Acetaminophen / Brompheniramine / Pseudoephedrine</t>
  </si>
  <si>
    <t>689558</t>
  </si>
  <si>
    <t>Desipramine</t>
  </si>
  <si>
    <t>3247</t>
  </si>
  <si>
    <t>Enalaprilat</t>
  </si>
  <si>
    <t>3829</t>
  </si>
  <si>
    <t>Trospium</t>
  </si>
  <si>
    <t>236778</t>
  </si>
  <si>
    <t>Menthol</t>
  </si>
  <si>
    <t>6750</t>
  </si>
  <si>
    <t>Opium</t>
  </si>
  <si>
    <t>7676</t>
  </si>
  <si>
    <t>Smallpox vaccine (substance)</t>
  </si>
  <si>
    <t>396439006</t>
  </si>
  <si>
    <t>Aminophylline</t>
  </si>
  <si>
    <t>689</t>
  </si>
  <si>
    <t>Indapamide</t>
  </si>
  <si>
    <t>5764</t>
  </si>
  <si>
    <t>Naltrexone</t>
  </si>
  <si>
    <t>7243</t>
  </si>
  <si>
    <t>Progesterone</t>
  </si>
  <si>
    <t>8727</t>
  </si>
  <si>
    <t>telithromycin</t>
  </si>
  <si>
    <t>274786</t>
  </si>
  <si>
    <t>saxagliptin</t>
  </si>
  <si>
    <t>857974</t>
  </si>
  <si>
    <t>Acetaminophen / butalbital / Caffeine / Codeine</t>
  </si>
  <si>
    <t>689561</t>
  </si>
  <si>
    <t>torsemide</t>
  </si>
  <si>
    <t>38413</t>
  </si>
  <si>
    <t>Cerivastatin</t>
  </si>
  <si>
    <t>596723</t>
  </si>
  <si>
    <t>acetaminophen / chlorpheniramine / dextromethorphan / pseudoephedrine</t>
  </si>
  <si>
    <t>689582</t>
  </si>
  <si>
    <t>Calcium</t>
  </si>
  <si>
    <t>1895</t>
  </si>
  <si>
    <t>oxaliplatin</t>
  </si>
  <si>
    <t>32592</t>
  </si>
  <si>
    <t>Hydrogen Peroxide</t>
  </si>
  <si>
    <t>5499</t>
  </si>
  <si>
    <t>Loperamide</t>
  </si>
  <si>
    <t>6468</t>
  </si>
  <si>
    <t>milnacipran</t>
  </si>
  <si>
    <t>588250</t>
  </si>
  <si>
    <t>dorzolamide / Timolol</t>
  </si>
  <si>
    <t>662263</t>
  </si>
  <si>
    <t>Tamoxifen</t>
  </si>
  <si>
    <t>10324</t>
  </si>
  <si>
    <t>Vitamin D</t>
  </si>
  <si>
    <t>11253</t>
  </si>
  <si>
    <t>fosphenytoin</t>
  </si>
  <si>
    <t>72236</t>
  </si>
  <si>
    <t>Psyllium</t>
  </si>
  <si>
    <t>8928</t>
  </si>
  <si>
    <t>Chlorpheniramine / HYDROcodone</t>
  </si>
  <si>
    <t>214392</t>
  </si>
  <si>
    <t>Ceftazidime</t>
  </si>
  <si>
    <t>2191</t>
  </si>
  <si>
    <t>Silicones</t>
  </si>
  <si>
    <t>9778</t>
  </si>
  <si>
    <t>Caffeine / Ergotamine</t>
  </si>
  <si>
    <t>214336</t>
  </si>
  <si>
    <t>Propylthiouracil</t>
  </si>
  <si>
    <t>8794</t>
  </si>
  <si>
    <t>Lithium Carbonate</t>
  </si>
  <si>
    <t>42351</t>
  </si>
  <si>
    <t>Ergotamine</t>
  </si>
  <si>
    <t>4025</t>
  </si>
  <si>
    <t>HYDROcodone / Pseudoephedrine</t>
  </si>
  <si>
    <t>214631</t>
  </si>
  <si>
    <t>Betamethasone</t>
  </si>
  <si>
    <t>1514</t>
  </si>
  <si>
    <t>Aloe Extract</t>
  </si>
  <si>
    <t>91263</t>
  </si>
  <si>
    <t>carbinoxamine / Pseudoephedrine</t>
  </si>
  <si>
    <t>214364</t>
  </si>
  <si>
    <t>Potassium</t>
  </si>
  <si>
    <t>8588</t>
  </si>
  <si>
    <t>apixaban</t>
  </si>
  <si>
    <t>1364430</t>
  </si>
  <si>
    <t>Ciprofloxacin / Dexamethasone</t>
  </si>
  <si>
    <t>465397</t>
  </si>
  <si>
    <t>Acetaminophen / Diphenhydramine</t>
  </si>
  <si>
    <t>214181</t>
  </si>
  <si>
    <t>Chlordiazepoxide / clidinium</t>
  </si>
  <si>
    <t>611854</t>
  </si>
  <si>
    <t>formoterol / Mometasone</t>
  </si>
  <si>
    <t>1002293</t>
  </si>
  <si>
    <t>Mercury, Ammoniated</t>
  </si>
  <si>
    <t>29542</t>
  </si>
  <si>
    <t>trichloroacetaldehyde</t>
  </si>
  <si>
    <t>38574</t>
  </si>
  <si>
    <t>atomoxetine</t>
  </si>
  <si>
    <t>38400</t>
  </si>
  <si>
    <t>Acetaminophen / Dextromethorphan / Doxylamine</t>
  </si>
  <si>
    <t>705258</t>
  </si>
  <si>
    <t>Paclitaxel</t>
  </si>
  <si>
    <t>56946</t>
  </si>
  <si>
    <t>Diphtheria + pertussis + tetanus + Haemophilus influenzae type b vaccine (product)</t>
  </si>
  <si>
    <t>412373007</t>
  </si>
  <si>
    <t>Zinc Oxide</t>
  </si>
  <si>
    <t>11423</t>
  </si>
  <si>
    <t>Hydrochlorothiazide / irbesartan</t>
  </si>
  <si>
    <t>214617</t>
  </si>
  <si>
    <t>Insulin Glargine</t>
  </si>
  <si>
    <t>274783</t>
  </si>
  <si>
    <t>telmisartan</t>
  </si>
  <si>
    <t>73494</t>
  </si>
  <si>
    <t>lurasidone</t>
  </si>
  <si>
    <t>1040028</t>
  </si>
  <si>
    <t>resorcinol</t>
  </si>
  <si>
    <t>35382</t>
  </si>
  <si>
    <t>Dobutamine</t>
  </si>
  <si>
    <t>3616</t>
  </si>
  <si>
    <t>Trifluoperazine</t>
  </si>
  <si>
    <t>10800</t>
  </si>
  <si>
    <t>zafirlukast</t>
  </si>
  <si>
    <t>114970</t>
  </si>
  <si>
    <t>Ethinyl Estradiol</t>
  </si>
  <si>
    <t>4124</t>
  </si>
  <si>
    <t>Gentamicin</t>
  </si>
  <si>
    <t>1596450</t>
  </si>
  <si>
    <t>Diphenhydramine / Zinc Acetate</t>
  </si>
  <si>
    <t>466522</t>
  </si>
  <si>
    <t>Dutasteride</t>
  </si>
  <si>
    <t>228790</t>
  </si>
  <si>
    <t>Dextromethorphan / guaiFENesin</t>
  </si>
  <si>
    <t>214488</t>
  </si>
  <si>
    <t>guaiacolsulfonate / HYDROcodone</t>
  </si>
  <si>
    <t>1008519</t>
  </si>
  <si>
    <t>Aspirin / Caffeine / Orphenadrine</t>
  </si>
  <si>
    <t>466549</t>
  </si>
  <si>
    <t>Levalbuterol</t>
  </si>
  <si>
    <t>237159</t>
  </si>
  <si>
    <t>Benzalkonium / Lidocaine</t>
  </si>
  <si>
    <t>690077</t>
  </si>
  <si>
    <t>Bisoprolol / Hydrochlorothiazide</t>
  </si>
  <si>
    <t>214317</t>
  </si>
  <si>
    <t>Ticagrelor</t>
  </si>
  <si>
    <t>1116632</t>
  </si>
  <si>
    <t>Acetaminophen / Dextromethorphan / Diphenhydramine / Pseudoephedrine</t>
  </si>
  <si>
    <t>466566</t>
  </si>
  <si>
    <t>Cholecalciferol</t>
  </si>
  <si>
    <t>2418</t>
  </si>
  <si>
    <t>Carbapenem (substance)</t>
  </si>
  <si>
    <t>396345004</t>
  </si>
  <si>
    <t>dronedarone</t>
  </si>
  <si>
    <t>233698</t>
  </si>
  <si>
    <t>Chlorhexidine / Isopropyl Alcohol</t>
  </si>
  <si>
    <t>484139</t>
  </si>
  <si>
    <t>Nitrofuran derivative (substance)</t>
  </si>
  <si>
    <t>360201004</t>
  </si>
  <si>
    <t>Aspirin / Pentazocine</t>
  </si>
  <si>
    <t>214257</t>
  </si>
  <si>
    <t>phenyltoloxamine</t>
  </si>
  <si>
    <t>33408</t>
  </si>
  <si>
    <t>Epinephrine / Lidocaine</t>
  </si>
  <si>
    <t>107602</t>
  </si>
  <si>
    <t>Glucose</t>
  </si>
  <si>
    <t>4850</t>
  </si>
  <si>
    <t>Pentamidine</t>
  </si>
  <si>
    <t>7994</t>
  </si>
  <si>
    <t>brimonidine / Timolol</t>
  </si>
  <si>
    <t>597142</t>
  </si>
  <si>
    <t>trovafloxacin</t>
  </si>
  <si>
    <t>115552</t>
  </si>
  <si>
    <t>guaiFENesin / Pseudoephedrine</t>
  </si>
  <si>
    <t>214599</t>
  </si>
  <si>
    <t>dexlansoprazole</t>
  </si>
  <si>
    <t>816346</t>
  </si>
  <si>
    <t>dexbrompheniramine / Pseudoephedrine</t>
  </si>
  <si>
    <t>400674</t>
  </si>
  <si>
    <t>Dimenhydrinate</t>
  </si>
  <si>
    <t>3444</t>
  </si>
  <si>
    <t>Amphetamine</t>
  </si>
  <si>
    <t>725</t>
  </si>
  <si>
    <t>Aspirin / Caffeine</t>
  </si>
  <si>
    <t>214250</t>
  </si>
  <si>
    <t>Oxytetracycline / Polymyxin B</t>
  </si>
  <si>
    <t>689467</t>
  </si>
  <si>
    <t>tazobactam</t>
  </si>
  <si>
    <t>37617</t>
  </si>
  <si>
    <t>Brompheniramine / Dextromethorphan / Pseudoephedrine</t>
  </si>
  <si>
    <t>690808</t>
  </si>
  <si>
    <t>penicillin G benzathine / penicillin G procaine</t>
  </si>
  <si>
    <t>466553</t>
  </si>
  <si>
    <t>Plasma protein fraction (substance)</t>
  </si>
  <si>
    <t>386962001</t>
  </si>
  <si>
    <t>Beta-lactam antibiotic (substance)</t>
  </si>
  <si>
    <t>373297006</t>
  </si>
  <si>
    <t>Dexamethasone / Tobramycin</t>
  </si>
  <si>
    <t>883815</t>
  </si>
  <si>
    <t>pitavastatin</t>
  </si>
  <si>
    <t>861634</t>
  </si>
  <si>
    <t>POLYETHYLENE GLYCOL 3350</t>
  </si>
  <si>
    <t>221147</t>
  </si>
  <si>
    <t>zileuton</t>
  </si>
  <si>
    <t>40575</t>
  </si>
  <si>
    <t>Lactase / rennet</t>
  </si>
  <si>
    <t>1007388</t>
  </si>
  <si>
    <t>gemifloxacin</t>
  </si>
  <si>
    <t>138099</t>
  </si>
  <si>
    <t>Varicella virus vaccine (substance)</t>
  </si>
  <si>
    <t>396442000</t>
  </si>
  <si>
    <t>Varicella-zoster virus antibody (substance)</t>
  </si>
  <si>
    <t>259858000</t>
  </si>
  <si>
    <t>Norfloxacin</t>
  </si>
  <si>
    <t>7517</t>
  </si>
  <si>
    <t>Iron polysaccharide</t>
  </si>
  <si>
    <t>219315</t>
  </si>
  <si>
    <t>candesartan</t>
  </si>
  <si>
    <t>214354</t>
  </si>
  <si>
    <t>Acetaminophen / Caffeine / Chlorpheniramine / Hydrocodone / Phenylephrine</t>
  </si>
  <si>
    <t>1008298</t>
  </si>
  <si>
    <t>dehydroepiandrosterone</t>
  </si>
  <si>
    <t>3143</t>
  </si>
  <si>
    <t>bacitracin / hydrocortisone / neomycin / polymyxin b</t>
  </si>
  <si>
    <t>689623</t>
  </si>
  <si>
    <t>Thiothixene</t>
  </si>
  <si>
    <t>10510</t>
  </si>
  <si>
    <t>Macrolide (class of antibiotic, substance) (substance)</t>
  </si>
  <si>
    <t>372480009</t>
  </si>
  <si>
    <t>Count</t>
  </si>
  <si>
    <t>Salmon Roe</t>
  </si>
  <si>
    <t>Each tab contains values from a domain: medications (including medication classes), environmental allergens, foods, and statements of absence or ignorance.</t>
  </si>
  <si>
    <t>Inclusion in this list is based on frequency of use in a set of contributed patient allergy records, as described in the accompanying document.</t>
  </si>
  <si>
    <t>This spreadsheet contains the results of the Patient Care Allergy Substance value set project, January 2018 HL7 ballot.</t>
  </si>
  <si>
    <t>HL7_XPARADIGM_ALLERGY_VS_R1_I2_2018JAN</t>
  </si>
  <si>
    <t>Nickel compound (substance)</t>
  </si>
  <si>
    <t>See Note 4</t>
  </si>
  <si>
    <t>SHELLFISH</t>
  </si>
  <si>
    <t>SHELLFISH, MOLLUSK</t>
  </si>
  <si>
    <t>Marine mollusk (substance)</t>
  </si>
  <si>
    <t>Shellfish (substance)</t>
  </si>
  <si>
    <t>Description of fields</t>
  </si>
  <si>
    <t>The name of the concept from the code system. This name may be different from the strings found in the field data.</t>
  </si>
  <si>
    <t>The system from which the name and code are taken.</t>
  </si>
  <si>
    <t>The fraction of the mapped concepts. This is slightly larger than the fraction of provided instances, as only 97.7% of instances are comprised by these values.</t>
  </si>
  <si>
    <t>The sum of all mapped concepts above and including this one; a Pareto fraction. Note that this column will require maintenance if sorting and filtering are applied.</t>
  </si>
  <si>
    <t>References to notes at the bottom of the list.</t>
  </si>
  <si>
    <t>See Note 5</t>
  </si>
  <si>
    <t>NOTE 1: Avoid recording penicillin sensitivities as classes; be as specific as possible. See guidance in accompanying document.</t>
  </si>
  <si>
    <t>NOTE 1</t>
  </si>
  <si>
    <t>NOTE 2:  This is usually in the form of Nickel Sulfate, but any salt form of nickel may cause an adverse reaction.</t>
  </si>
  <si>
    <t>Note 2</t>
  </si>
  <si>
    <t>See Note 6</t>
  </si>
  <si>
    <t>Note 11</t>
  </si>
  <si>
    <t>n/a</t>
  </si>
  <si>
    <t>Food Labeling - Regulated and Voluntary</t>
  </si>
  <si>
    <t>TOTAL FOOD RECORDS:</t>
  </si>
  <si>
    <t>Required</t>
  </si>
  <si>
    <t>(varies by country - see references below)</t>
  </si>
  <si>
    <t>Frequency in dataset</t>
  </si>
  <si>
    <t>Percent</t>
  </si>
  <si>
    <t xml:space="preserve">Milk  and milk products </t>
  </si>
  <si>
    <t>Eggs and egg products</t>
  </si>
  <si>
    <t>Fish (e.g., bass, flounder, cod)</t>
  </si>
  <si>
    <t>NOTE:  Term "seafood" is NOT included</t>
  </si>
  <si>
    <t>Crustacean shellfish (e.g. crab, lobster, shrimp)</t>
  </si>
  <si>
    <t>Molluscan shellfish (e.g. oysters, clams, mussels, and scallops)</t>
  </si>
  <si>
    <t>Tree nuts (e.g., almonds, walnuts, pecans)</t>
  </si>
  <si>
    <t>Peanuts</t>
  </si>
  <si>
    <t>Wheat</t>
  </si>
  <si>
    <t>Grains with Gluten</t>
  </si>
  <si>
    <t>Excludes counts for wheat but includes counts for "gluten"</t>
  </si>
  <si>
    <t>Soy (and soy products)</t>
  </si>
  <si>
    <t>Buckwheat</t>
  </si>
  <si>
    <t>Celery</t>
  </si>
  <si>
    <t>Lupin</t>
  </si>
  <si>
    <t>Mustard</t>
  </si>
  <si>
    <t>Sesame Seeds</t>
  </si>
  <si>
    <t>Sulfites</t>
  </si>
  <si>
    <t>Bee Products (Honey, Pollen, Propolis, Royal Jelly)</t>
  </si>
  <si>
    <t>Mango</t>
  </si>
  <si>
    <t>Peach</t>
  </si>
  <si>
    <t>Pork</t>
  </si>
  <si>
    <t>Includes counts for pork, bacon and ham</t>
  </si>
  <si>
    <t>Tomato</t>
  </si>
  <si>
    <t>From environmental data analysis (total sample number is 1,241,290)</t>
  </si>
  <si>
    <t>Voluntary</t>
  </si>
  <si>
    <t>Abalone</t>
  </si>
  <si>
    <t>Apple</t>
  </si>
  <si>
    <t>Banana</t>
  </si>
  <si>
    <t>Beef</t>
  </si>
  <si>
    <t>Includes counts for beef and veal</t>
  </si>
  <si>
    <t>Cashew</t>
  </si>
  <si>
    <t>Chicken</t>
  </si>
  <si>
    <t>Chocolate</t>
  </si>
  <si>
    <t>Citrus</t>
  </si>
  <si>
    <t>Sum of citrus, orange, grapefruit, kumquat, lime, lemon and tangerine counts</t>
  </si>
  <si>
    <t>Gelatin</t>
  </si>
  <si>
    <t>Kiwi</t>
  </si>
  <si>
    <t>Mackerel</t>
  </si>
  <si>
    <t>Melon</t>
  </si>
  <si>
    <t>Sum of melon, cantaloupe, honeydew and watermelon counts</t>
  </si>
  <si>
    <t>Mushroom</t>
  </si>
  <si>
    <t>Oranges</t>
  </si>
  <si>
    <t>Peaches</t>
  </si>
  <si>
    <t>Salmon</t>
  </si>
  <si>
    <t xml:space="preserve">Soy (and soy products) </t>
  </si>
  <si>
    <t>Squid</t>
  </si>
  <si>
    <t>Strawberry</t>
  </si>
  <si>
    <t>Yam</t>
  </si>
  <si>
    <t>References for International Food Labeling Regulations</t>
  </si>
  <si>
    <t>http://farrp.unl.edu/documents/Regulatory/International%20Allergens%205-25-17.pdf</t>
  </si>
  <si>
    <t>http://farrp.unl.edu/IRChart</t>
  </si>
  <si>
    <t>Medications</t>
  </si>
  <si>
    <t>Environmentals</t>
  </si>
  <si>
    <t>Foods</t>
  </si>
  <si>
    <t>Refutation or Unknown</t>
  </si>
  <si>
    <t>Aggregate Substance</t>
  </si>
  <si>
    <t>Aggregate with Refutation</t>
  </si>
  <si>
    <t>Food Labels</t>
  </si>
  <si>
    <t>Spreadsheet contents</t>
  </si>
  <si>
    <t>List of food substances identified by labeling regulations</t>
  </si>
  <si>
    <t>The concept code for the name given by the code system. While we hope these codes are useful in implementations, their primary purpose is to provide unambiguous collection nodes for diverse strings from the field data.</t>
  </si>
  <si>
    <t>The number of allergy instances provided by participating institutions classified as the concept identified in the code.</t>
  </si>
  <si>
    <t>Opioid receptor agonist</t>
  </si>
  <si>
    <t>Morphine derivative (substance)</t>
  </si>
  <si>
    <t>440327007</t>
  </si>
  <si>
    <t>Total records</t>
  </si>
  <si>
    <t>Peanut (substance)</t>
  </si>
  <si>
    <t xml:space="preserve">762952008 </t>
  </si>
  <si>
    <t>Tomato (substance)</t>
  </si>
  <si>
    <t xml:space="preserve">734881000 </t>
  </si>
  <si>
    <t>Fish (substance)</t>
  </si>
  <si>
    <t xml:space="preserve">735971005 </t>
  </si>
  <si>
    <t>Mushroom (substance)</t>
  </si>
  <si>
    <t xml:space="preserve">735045008 </t>
  </si>
  <si>
    <t>Apple (substance)</t>
  </si>
  <si>
    <t xml:space="preserve">735215001 </t>
  </si>
  <si>
    <t>Avocado (substance)</t>
  </si>
  <si>
    <t xml:space="preserve">735249009 </t>
  </si>
  <si>
    <t>Cherry (substance)</t>
  </si>
  <si>
    <t xml:space="preserve">735248001 </t>
  </si>
  <si>
    <t>Peach (substance)</t>
  </si>
  <si>
    <t xml:space="preserve">735049002 </t>
  </si>
  <si>
    <t>Garlic (substance)</t>
  </si>
  <si>
    <t xml:space="preserve">735030001 </t>
  </si>
  <si>
    <t>Onion (substance)</t>
  </si>
  <si>
    <t xml:space="preserve">735047000 </t>
  </si>
  <si>
    <t>Crab (substance)</t>
  </si>
  <si>
    <t xml:space="preserve">736159005 </t>
  </si>
  <si>
    <t>Oyster (substance)</t>
  </si>
  <si>
    <t xml:space="preserve">736031006 </t>
  </si>
  <si>
    <t>Coconut (substance)</t>
  </si>
  <si>
    <t xml:space="preserve">735211005 </t>
  </si>
  <si>
    <t>Potato (substance)</t>
  </si>
  <si>
    <t xml:space="preserve">735053000 </t>
  </si>
  <si>
    <t xml:space="preserve"> Scallop (substance) </t>
  </si>
  <si>
    <t xml:space="preserve">736027000 </t>
  </si>
  <si>
    <t>Pear (substance)</t>
  </si>
  <si>
    <t xml:space="preserve">735050002 </t>
  </si>
  <si>
    <t>Barley (substance)</t>
  </si>
  <si>
    <t xml:space="preserve">735124003 </t>
  </si>
  <si>
    <t>Papaya (substance)</t>
  </si>
  <si>
    <t xml:space="preserve">735212003 </t>
  </si>
  <si>
    <t>Clam (substance)</t>
  </si>
  <si>
    <t xml:space="preserve">736030007 </t>
  </si>
  <si>
    <t>Cucumber (substance)</t>
  </si>
  <si>
    <t xml:space="preserve">735213008 </t>
  </si>
  <si>
    <t>Lemon (substance)</t>
  </si>
  <si>
    <t xml:space="preserve">735340006 </t>
  </si>
  <si>
    <t>Broccoli (substance)</t>
  </si>
  <si>
    <t xml:space="preserve">735123009 </t>
  </si>
  <si>
    <t>Salmon (substance)</t>
  </si>
  <si>
    <t xml:space="preserve">735009005 </t>
  </si>
  <si>
    <t>Plum (substance)</t>
  </si>
  <si>
    <t xml:space="preserve">735051003 </t>
  </si>
  <si>
    <t>Apricot (substance)</t>
  </si>
  <si>
    <t xml:space="preserve">735214002 </t>
  </si>
  <si>
    <t>Squid (substance)</t>
  </si>
  <si>
    <t xml:space="preserve">735006003 </t>
  </si>
  <si>
    <t>Marine crustacean (substance)</t>
  </si>
  <si>
    <t xml:space="preserve">735977009 </t>
  </si>
  <si>
    <t>Mackerel (substance)</t>
  </si>
  <si>
    <t xml:space="preserve">735043001 </t>
  </si>
  <si>
    <t>Lobster (substance)</t>
  </si>
  <si>
    <t xml:space="preserve">736162008 </t>
  </si>
  <si>
    <t>2018.03.01</t>
  </si>
  <si>
    <t>Note 7, 8</t>
  </si>
  <si>
    <t>Note 7, 9</t>
  </si>
  <si>
    <t>Note 10</t>
  </si>
  <si>
    <t>See Note 3</t>
  </si>
  <si>
    <t>Note 3:  Food substances  with a frequency of &lt;1000 included as they are part of food labeling standards - see food labeling tab for additional information.</t>
  </si>
  <si>
    <t>Note 4:  Concept not found</t>
  </si>
  <si>
    <t>Note 5:  Concept in wrong axis. One option: use more general 28530008 | beta-Galactosidase (substance), while submission pending.</t>
  </si>
  <si>
    <t>Note 6:  Terms added to support more specific recording of ambiguous term ("shellfish").</t>
  </si>
  <si>
    <t>Note 7: Ambiguous term: make every effort to avoid recording new records with this term. See guidance section of accompanying document.</t>
  </si>
  <si>
    <t>Note 8: For 'seafood,' select specific kind (fish, mollusks, crustaceans)</t>
  </si>
  <si>
    <t>Note 9: For 'shellfish,' select specific kind (mollusks, crustaceans)</t>
  </si>
  <si>
    <t>Note 10: Do not record 'iodine' for fish, crustacean, or mollusk sensitivities (or for previously recorded seafood or shellfish sensitivities).</t>
  </si>
  <si>
    <t>Note 11:  160244002 | No known allergies (situation) is deprecated</t>
  </si>
  <si>
    <t>These value sets are published in the NLM's Value Set Authority Center, or VSAC.</t>
  </si>
  <si>
    <t>Medication substances (RxNorm IN or MIN; 2.16.840.1.113762.1.4.1186.1) and classes (SNOMED CT substances; 2.16.840.1.113762.1.4.1186.2)</t>
  </si>
  <si>
    <t>Substances for which exposure is incidental; Common environmental substances for allergy and intolerance documentation</t>
  </si>
  <si>
    <t>Dietary substances consumed intentionally; 2.16.840.1.113762.1.4.1186.3</t>
  </si>
  <si>
    <t>Assertions that a substance or class of substances does not cause a reaction in the patient; 2.16.840.1.113762.1.4.1186.5</t>
  </si>
  <si>
    <t>Superset of substance concepts; 2.16.840.1.113762.1.4.1186.7</t>
  </si>
  <si>
    <t>Superset of substance concepts and refutations; 2.16.840.1.113762.1.4.1186.8</t>
  </si>
  <si>
    <t>Total proper values</t>
  </si>
  <si>
    <t>aka Statin</t>
  </si>
  <si>
    <t>Code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</si>
</sst>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b/>
      <sz val="11"/>
      <color theme="1"/>
      <name val="Calibri"/>
      <family val="2"/>
      <scheme val="minor"/>
    </font>
    <font>
      <sz val="11"/>
      <color theme="1"/>
      <name val="Calibri"/>
      <family val="2"/>
      <scheme val="minor"/>
    </font>
    <font>
      <sz val="9"/>
      <color rgb="FFFFFFFF"/>
      <name val="Arial"/>
      <family val="2"/>
    </font>
    <font>
      <b/>
      <sz val="14"/>
      <color theme="1"/>
      <name val="Calibri"/>
      <family val="2"/>
      <scheme val="minor"/>
    </font>
    <font>
      <sz val="11"/>
      <color indexed="8"/>
      <name val="Calibri"/>
      <family val="2"/>
    </font>
    <font>
      <sz val="10"/>
      <color indexed="8"/>
      <name val="Arial"/>
      <family val="2"/>
    </font>
    <font>
      <sz val="12"/>
      <color theme="1"/>
      <name val="Calibri"/>
      <family val="2"/>
      <scheme val="minor"/>
    </font>
    <font>
      <b/>
      <sz val="12"/>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s>
  <cellStyleXfs count="5">
    <xf numFmtId="0" fontId="0" fillId="0" borderId="0"/>
    <xf numFmtId="43" fontId="2" fillId="0" borderId="0" applyFont="0" applyFill="0" applyBorder="0" applyAlignment="0" applyProtection="0"/>
    <xf numFmtId="9" fontId="2" fillId="0" borderId="0" applyFont="0" applyFill="0" applyBorder="0" applyAlignment="0" applyProtection="0"/>
    <xf numFmtId="0" fontId="6" fillId="0" borderId="0"/>
    <xf numFmtId="0" fontId="9" fillId="0" borderId="0" applyNumberFormat="0" applyFill="0" applyBorder="0" applyAlignment="0" applyProtection="0"/>
  </cellStyleXfs>
  <cellXfs count="95">
    <xf numFmtId="0" fontId="0" fillId="0" borderId="0" xfId="0"/>
    <xf numFmtId="0" fontId="0" fillId="0" borderId="1" xfId="0" applyBorder="1"/>
    <xf numFmtId="0" fontId="0" fillId="0" borderId="1" xfId="0" applyFill="1" applyBorder="1"/>
    <xf numFmtId="164" fontId="0" fillId="0" borderId="1" xfId="1" applyNumberFormat="1" applyFont="1" applyBorder="1" applyAlignment="1">
      <alignment horizontal="center"/>
    </xf>
    <xf numFmtId="0" fontId="1" fillId="0" borderId="1" xfId="0" applyFont="1" applyBorder="1"/>
    <xf numFmtId="164" fontId="1" fillId="0" borderId="1" xfId="0" applyNumberFormat="1" applyFont="1" applyBorder="1"/>
    <xf numFmtId="0" fontId="3" fillId="0" borderId="0" xfId="0" applyFont="1"/>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1" fillId="0" borderId="0" xfId="0" applyFont="1" applyFill="1" applyAlignment="1">
      <alignment horizontal="center"/>
    </xf>
    <xf numFmtId="10" fontId="1" fillId="2" borderId="1" xfId="2" applyNumberFormat="1" applyFont="1" applyFill="1" applyBorder="1" applyAlignment="1">
      <alignment horizontal="center"/>
    </xf>
    <xf numFmtId="10" fontId="0" fillId="0" borderId="1" xfId="2" applyNumberFormat="1" applyFont="1" applyBorder="1"/>
    <xf numFmtId="10" fontId="1" fillId="0" borderId="1" xfId="2" applyNumberFormat="1" applyFont="1" applyBorder="1"/>
    <xf numFmtId="10" fontId="0" fillId="0" borderId="0" xfId="2" applyNumberFormat="1" applyFont="1"/>
    <xf numFmtId="10" fontId="0" fillId="0" borderId="1" xfId="0" applyNumberFormat="1" applyBorder="1"/>
    <xf numFmtId="0" fontId="0" fillId="0" borderId="1" xfId="0" applyBorder="1" applyAlignment="1">
      <alignment horizontal="left"/>
    </xf>
    <xf numFmtId="0" fontId="1" fillId="2" borderId="0" xfId="0" applyFont="1" applyFill="1" applyAlignment="1">
      <alignment horizontal="center"/>
    </xf>
    <xf numFmtId="0" fontId="4" fillId="2" borderId="2" xfId="0" applyFont="1" applyFill="1" applyBorder="1" applyAlignment="1">
      <alignment horizontal="center"/>
    </xf>
    <xf numFmtId="164" fontId="4" fillId="2" borderId="2" xfId="1" applyNumberFormat="1" applyFont="1" applyFill="1" applyBorder="1" applyAlignment="1">
      <alignment horizontal="center" wrapText="1"/>
    </xf>
    <xf numFmtId="9" fontId="4" fillId="2" borderId="2" xfId="2" applyFont="1" applyFill="1" applyBorder="1" applyAlignment="1">
      <alignment horizontal="center"/>
    </xf>
    <xf numFmtId="0" fontId="1" fillId="2" borderId="3" xfId="0" applyFont="1" applyFill="1" applyBorder="1"/>
    <xf numFmtId="0" fontId="0" fillId="0" borderId="4" xfId="0" applyBorder="1"/>
    <xf numFmtId="0" fontId="0" fillId="0" borderId="2" xfId="0" applyBorder="1"/>
    <xf numFmtId="0" fontId="0" fillId="0" borderId="5" xfId="0" applyBorder="1"/>
    <xf numFmtId="0" fontId="0" fillId="0" borderId="6" xfId="0" applyBorder="1"/>
    <xf numFmtId="0" fontId="0" fillId="0" borderId="5" xfId="0" applyBorder="1" applyAlignment="1">
      <alignment horizontal="left"/>
    </xf>
    <xf numFmtId="164" fontId="0" fillId="0" borderId="5" xfId="1" applyNumberFormat="1" applyFont="1" applyBorder="1"/>
    <xf numFmtId="10" fontId="0" fillId="0" borderId="5" xfId="2" applyNumberFormat="1" applyFont="1" applyBorder="1"/>
    <xf numFmtId="10" fontId="0" fillId="0" borderId="5" xfId="0" applyNumberFormat="1" applyBorder="1"/>
    <xf numFmtId="0" fontId="0" fillId="0" borderId="7" xfId="0" applyBorder="1"/>
    <xf numFmtId="164" fontId="0" fillId="0" borderId="1" xfId="1" applyNumberFormat="1" applyFont="1" applyBorder="1"/>
    <xf numFmtId="1" fontId="0" fillId="0" borderId="1" xfId="0" applyNumberFormat="1" applyBorder="1" applyAlignment="1">
      <alignment horizontal="left"/>
    </xf>
    <xf numFmtId="0" fontId="0" fillId="3" borderId="1" xfId="0" applyFill="1" applyBorder="1"/>
    <xf numFmtId="0" fontId="0" fillId="3" borderId="7" xfId="0" applyFill="1" applyBorder="1"/>
    <xf numFmtId="0" fontId="0" fillId="3" borderId="1" xfId="0" applyFill="1" applyBorder="1" applyAlignment="1">
      <alignment horizontal="left"/>
    </xf>
    <xf numFmtId="164" fontId="0" fillId="3" borderId="1" xfId="1" applyNumberFormat="1" applyFont="1" applyFill="1" applyBorder="1"/>
    <xf numFmtId="10" fontId="0" fillId="3" borderId="5" xfId="2" applyNumberFormat="1" applyFont="1" applyFill="1" applyBorder="1"/>
    <xf numFmtId="0" fontId="0" fillId="2" borderId="1" xfId="0" applyFill="1" applyBorder="1"/>
    <xf numFmtId="0" fontId="1" fillId="2" borderId="7" xfId="0" applyFont="1" applyFill="1" applyBorder="1"/>
    <xf numFmtId="0" fontId="0" fillId="2" borderId="1" xfId="0" applyFill="1" applyBorder="1" applyAlignment="1">
      <alignment horizontal="left"/>
    </xf>
    <xf numFmtId="164" fontId="1" fillId="2" borderId="1" xfId="1" applyNumberFormat="1" applyFont="1" applyFill="1" applyBorder="1"/>
    <xf numFmtId="9" fontId="0" fillId="2" borderId="1" xfId="2" applyFont="1" applyFill="1" applyBorder="1"/>
    <xf numFmtId="0" fontId="0" fillId="0" borderId="0" xfId="0" applyBorder="1"/>
    <xf numFmtId="0" fontId="0" fillId="0" borderId="0" xfId="0" applyAlignment="1">
      <alignment horizontal="left"/>
    </xf>
    <xf numFmtId="9" fontId="0" fillId="0" borderId="0" xfId="2" applyFont="1"/>
    <xf numFmtId="3" fontId="0" fillId="0" borderId="1" xfId="1" applyNumberFormat="1" applyFont="1" applyBorder="1"/>
    <xf numFmtId="164" fontId="0" fillId="0" borderId="0" xfId="1" applyNumberFormat="1" applyFont="1" applyBorder="1"/>
    <xf numFmtId="0" fontId="1" fillId="0" borderId="0" xfId="0" applyFont="1" applyFill="1" applyBorder="1"/>
    <xf numFmtId="164" fontId="1" fillId="0" borderId="0" xfId="1" applyNumberFormat="1" applyFont="1" applyBorder="1"/>
    <xf numFmtId="0" fontId="4" fillId="2" borderId="1" xfId="0" applyFont="1" applyFill="1" applyBorder="1" applyAlignment="1">
      <alignment horizontal="center"/>
    </xf>
    <xf numFmtId="164" fontId="4" fillId="2" borderId="1" xfId="1" applyNumberFormat="1" applyFont="1" applyFill="1" applyBorder="1" applyAlignment="1">
      <alignment horizontal="center" wrapText="1"/>
    </xf>
    <xf numFmtId="0" fontId="0" fillId="0" borderId="1" xfId="0" applyBorder="1" applyProtection="1">
      <protection locked="0"/>
    </xf>
    <xf numFmtId="1" fontId="0" fillId="0" borderId="0" xfId="0" applyNumberFormat="1" applyBorder="1" applyAlignment="1">
      <alignment horizontal="left"/>
    </xf>
    <xf numFmtId="0" fontId="0" fillId="0" borderId="0" xfId="0" applyBorder="1" applyAlignment="1">
      <alignment horizontal="left"/>
    </xf>
    <xf numFmtId="0" fontId="0" fillId="0" borderId="8" xfId="0" applyFill="1" applyBorder="1" applyAlignment="1"/>
    <xf numFmtId="0" fontId="0" fillId="0" borderId="9" xfId="0" applyFill="1" applyBorder="1" applyAlignment="1"/>
    <xf numFmtId="0" fontId="0" fillId="0" borderId="7" xfId="0" applyFill="1" applyBorder="1" applyAlignment="1"/>
    <xf numFmtId="0" fontId="5" fillId="0" borderId="10" xfId="3" applyFont="1" applyFill="1" applyBorder="1" applyAlignment="1">
      <alignment wrapText="1"/>
    </xf>
    <xf numFmtId="0" fontId="5" fillId="0" borderId="10" xfId="3" applyFont="1" applyFill="1" applyBorder="1" applyAlignment="1">
      <alignment horizontal="right" wrapText="1"/>
    </xf>
    <xf numFmtId="0" fontId="0" fillId="0" borderId="10" xfId="0" applyBorder="1"/>
    <xf numFmtId="0" fontId="5" fillId="0" borderId="1" xfId="3" applyFont="1" applyFill="1" applyBorder="1" applyAlignment="1">
      <alignment wrapText="1"/>
    </xf>
    <xf numFmtId="0" fontId="0" fillId="0" borderId="10" xfId="0" applyBorder="1" applyProtection="1">
      <protection locked="0"/>
    </xf>
    <xf numFmtId="3" fontId="0" fillId="0" borderId="10" xfId="1" applyNumberFormat="1" applyFont="1" applyBorder="1"/>
    <xf numFmtId="0" fontId="7" fillId="0" borderId="0" xfId="0" applyFont="1"/>
    <xf numFmtId="0" fontId="7" fillId="0" borderId="0" xfId="0" applyFont="1" applyFill="1" applyBorder="1"/>
    <xf numFmtId="0" fontId="7" fillId="0" borderId="0" xfId="0" applyFont="1" applyFill="1" applyBorder="1" applyAlignment="1">
      <alignment wrapText="1"/>
    </xf>
    <xf numFmtId="0" fontId="8" fillId="5" borderId="2" xfId="0" applyFont="1" applyFill="1" applyBorder="1" applyAlignment="1">
      <alignment horizontal="center"/>
    </xf>
    <xf numFmtId="164" fontId="8" fillId="5" borderId="2" xfId="1" applyNumberFormat="1" applyFont="1" applyFill="1" applyBorder="1" applyAlignment="1">
      <alignment horizontal="center" wrapText="1"/>
    </xf>
    <xf numFmtId="9" fontId="8" fillId="5" borderId="2" xfId="2" applyFont="1" applyFill="1" applyBorder="1" applyAlignment="1">
      <alignment horizontal="center"/>
    </xf>
    <xf numFmtId="0" fontId="0" fillId="0" borderId="10" xfId="0" applyBorder="1" applyAlignment="1">
      <alignment horizontal="left"/>
    </xf>
    <xf numFmtId="1" fontId="0" fillId="0" borderId="10" xfId="0" applyNumberFormat="1" applyBorder="1" applyAlignment="1">
      <alignment horizontal="left"/>
    </xf>
    <xf numFmtId="3" fontId="4" fillId="2" borderId="2" xfId="1" applyNumberFormat="1" applyFont="1" applyFill="1" applyBorder="1" applyAlignment="1">
      <alignment horizontal="center" wrapText="1"/>
    </xf>
    <xf numFmtId="3" fontId="0" fillId="0" borderId="0" xfId="0" applyNumberFormat="1"/>
    <xf numFmtId="0" fontId="4" fillId="0" borderId="0" xfId="0" applyFont="1"/>
    <xf numFmtId="0" fontId="4" fillId="0" borderId="1" xfId="0" applyFont="1" applyBorder="1" applyAlignment="1">
      <alignment horizontal="center"/>
    </xf>
    <xf numFmtId="164" fontId="4" fillId="0" borderId="1" xfId="1" applyNumberFormat="1" applyFont="1" applyBorder="1" applyAlignment="1">
      <alignment horizontal="left"/>
    </xf>
    <xf numFmtId="0" fontId="4" fillId="4" borderId="1" xfId="0" applyFont="1" applyFill="1" applyBorder="1"/>
    <xf numFmtId="0" fontId="4" fillId="4" borderId="1" xfId="0" applyFont="1" applyFill="1" applyBorder="1" applyAlignment="1">
      <alignment horizontal="center"/>
    </xf>
    <xf numFmtId="0" fontId="1" fillId="4" borderId="1" xfId="0" applyFont="1" applyFill="1" applyBorder="1"/>
    <xf numFmtId="0" fontId="9" fillId="0" borderId="0" xfId="4"/>
    <xf numFmtId="0" fontId="1" fillId="0" borderId="0" xfId="0" applyFont="1"/>
    <xf numFmtId="164" fontId="1" fillId="4" borderId="1" xfId="1" applyNumberFormat="1" applyFont="1" applyFill="1" applyBorder="1"/>
    <xf numFmtId="0" fontId="0" fillId="4" borderId="1" xfId="0" applyFill="1" applyBorder="1"/>
    <xf numFmtId="0" fontId="9" fillId="0" borderId="1" xfId="4" applyBorder="1"/>
    <xf numFmtId="0" fontId="8" fillId="5" borderId="11" xfId="0" applyFont="1" applyFill="1" applyBorder="1" applyAlignment="1">
      <alignment horizontal="center"/>
    </xf>
    <xf numFmtId="0" fontId="8" fillId="5" borderId="4" xfId="0" applyFont="1" applyFill="1" applyBorder="1" applyAlignment="1">
      <alignment horizontal="center"/>
    </xf>
    <xf numFmtId="0" fontId="0" fillId="0" borderId="8" xfId="0" applyFill="1" applyBorder="1" applyAlignment="1">
      <alignment horizontal="left"/>
    </xf>
    <xf numFmtId="0" fontId="0" fillId="0" borderId="9" xfId="0" applyFill="1" applyBorder="1" applyAlignment="1">
      <alignment horizontal="left"/>
    </xf>
    <xf numFmtId="0" fontId="0" fillId="0" borderId="7" xfId="0" applyFill="1" applyBorder="1" applyAlignment="1">
      <alignment horizontal="left"/>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7" xfId="0" applyFont="1" applyFill="1" applyBorder="1" applyAlignment="1">
      <alignment horizontal="center"/>
    </xf>
    <xf numFmtId="9" fontId="4" fillId="2" borderId="12" xfId="2" applyFont="1" applyFill="1" applyBorder="1" applyAlignment="1">
      <alignment horizontal="center"/>
    </xf>
    <xf numFmtId="0" fontId="4" fillId="2" borderId="12" xfId="0" applyFont="1" applyFill="1" applyBorder="1" applyAlignment="1">
      <alignment horizontal="center"/>
    </xf>
    <xf numFmtId="9" fontId="0" fillId="0" borderId="1" xfId="2" applyFont="1" applyBorder="1"/>
  </cellXfs>
  <cellStyles count="5">
    <cellStyle name="Comma" xfId="1" builtinId="3"/>
    <cellStyle name="Hyperlink" xfId="4" builtinId="8"/>
    <cellStyle name="Normal" xfId="0" builtinId="0"/>
    <cellStyle name="Normal_Medications" xfId="3" xr:uid="{58D264FE-74E0-4502-A145-DDAA93D46602}"/>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farrp.unl.edu/IRChart" TargetMode="External"/><Relationship Id="rId1" Type="http://schemas.openxmlformats.org/officeDocument/2006/relationships/hyperlink" Target="http://farrp.unl.edu/documents/Regulatory/International%20Allergens%205-25-1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075CB-9234-46A6-9886-F375FF170EA6}">
  <dimension ref="A1:B27"/>
  <sheetViews>
    <sheetView workbookViewId="0">
      <selection activeCell="B14" sqref="B14"/>
    </sheetView>
  </sheetViews>
  <sheetFormatPr defaultRowHeight="14.4" x14ac:dyDescent="0.3"/>
  <cols>
    <col min="1" max="1" width="25.88671875" bestFit="1" customWidth="1"/>
    <col min="2" max="2" width="156.77734375" bestFit="1" customWidth="1"/>
    <col min="3" max="3" width="16" bestFit="1" customWidth="1"/>
  </cols>
  <sheetData>
    <row r="1" spans="1:2" ht="16.2" thickBot="1" x14ac:dyDescent="0.35">
      <c r="A1" s="84" t="s">
        <v>1644</v>
      </c>
      <c r="B1" s="85"/>
    </row>
    <row r="2" spans="1:2" ht="15.6" x14ac:dyDescent="0.3">
      <c r="B2" s="63" t="s">
        <v>1643</v>
      </c>
    </row>
    <row r="3" spans="1:2" ht="15.6" x14ac:dyDescent="0.3">
      <c r="B3" s="63" t="s">
        <v>1641</v>
      </c>
    </row>
    <row r="4" spans="1:2" ht="15.6" x14ac:dyDescent="0.3">
      <c r="B4" s="63" t="s">
        <v>1642</v>
      </c>
    </row>
    <row r="5" spans="1:2" ht="15.6" x14ac:dyDescent="0.3">
      <c r="B5" s="63" t="s">
        <v>1810</v>
      </c>
    </row>
    <row r="6" spans="1:2" ht="15" thickBot="1" x14ac:dyDescent="0.35"/>
    <row r="7" spans="1:2" ht="16.2" thickBot="1" x14ac:dyDescent="0.35">
      <c r="A7" s="84" t="s">
        <v>1651</v>
      </c>
      <c r="B7" s="85"/>
    </row>
    <row r="8" spans="1:2" ht="16.2" thickBot="1" x14ac:dyDescent="0.35">
      <c r="A8" s="66" t="s">
        <v>56</v>
      </c>
      <c r="B8" s="63" t="s">
        <v>1652</v>
      </c>
    </row>
    <row r="9" spans="1:2" ht="31.8" thickBot="1" x14ac:dyDescent="0.35">
      <c r="A9" s="66" t="s">
        <v>20</v>
      </c>
      <c r="B9" s="65" t="s">
        <v>1732</v>
      </c>
    </row>
    <row r="10" spans="1:2" ht="16.2" thickBot="1" x14ac:dyDescent="0.35">
      <c r="A10" s="66" t="s">
        <v>48</v>
      </c>
      <c r="B10" s="64" t="s">
        <v>1653</v>
      </c>
    </row>
    <row r="11" spans="1:2" ht="16.2" thickBot="1" x14ac:dyDescent="0.35">
      <c r="A11" s="67" t="s">
        <v>49</v>
      </c>
      <c r="B11" s="64" t="s">
        <v>1733</v>
      </c>
    </row>
    <row r="12" spans="1:2" ht="16.2" thickBot="1" x14ac:dyDescent="0.35">
      <c r="A12" s="68" t="s">
        <v>50</v>
      </c>
      <c r="B12" s="64" t="s">
        <v>1654</v>
      </c>
    </row>
    <row r="13" spans="1:2" ht="16.2" thickBot="1" x14ac:dyDescent="0.35">
      <c r="A13" s="66" t="s">
        <v>51</v>
      </c>
      <c r="B13" s="64" t="s">
        <v>1655</v>
      </c>
    </row>
    <row r="14" spans="1:2" ht="16.2" thickBot="1" x14ac:dyDescent="0.35">
      <c r="A14" s="66" t="s">
        <v>54</v>
      </c>
      <c r="B14" s="64" t="s">
        <v>1656</v>
      </c>
    </row>
    <row r="16" spans="1:2" ht="15" thickBot="1" x14ac:dyDescent="0.35"/>
    <row r="17" spans="1:2" ht="16.2" thickBot="1" x14ac:dyDescent="0.35">
      <c r="A17" s="84" t="s">
        <v>1730</v>
      </c>
      <c r="B17" s="85"/>
    </row>
    <row r="18" spans="1:2" ht="16.2" thickBot="1" x14ac:dyDescent="0.35">
      <c r="A18" s="66" t="s">
        <v>1723</v>
      </c>
      <c r="B18" s="64" t="s">
        <v>1811</v>
      </c>
    </row>
    <row r="19" spans="1:2" ht="16.2" thickBot="1" x14ac:dyDescent="0.35">
      <c r="A19" s="66" t="s">
        <v>1724</v>
      </c>
      <c r="B19" s="64" t="s">
        <v>1812</v>
      </c>
    </row>
    <row r="20" spans="1:2" ht="16.2" thickBot="1" x14ac:dyDescent="0.35">
      <c r="A20" s="66" t="s">
        <v>1725</v>
      </c>
      <c r="B20" s="64" t="s">
        <v>1813</v>
      </c>
    </row>
    <row r="21" spans="1:2" ht="16.2" thickBot="1" x14ac:dyDescent="0.35">
      <c r="A21" s="66" t="s">
        <v>1726</v>
      </c>
      <c r="B21" s="64" t="s">
        <v>1814</v>
      </c>
    </row>
    <row r="22" spans="1:2" ht="16.2" thickBot="1" x14ac:dyDescent="0.35">
      <c r="A22" s="66" t="s">
        <v>1727</v>
      </c>
      <c r="B22" s="64" t="s">
        <v>1815</v>
      </c>
    </row>
    <row r="23" spans="1:2" ht="16.2" thickBot="1" x14ac:dyDescent="0.35">
      <c r="A23" s="66" t="s">
        <v>1728</v>
      </c>
      <c r="B23" s="64" t="s">
        <v>1816</v>
      </c>
    </row>
    <row r="24" spans="1:2" ht="16.2" thickBot="1" x14ac:dyDescent="0.35">
      <c r="A24" s="66" t="s">
        <v>1729</v>
      </c>
      <c r="B24" s="64" t="s">
        <v>1731</v>
      </c>
    </row>
    <row r="25" spans="1:2" ht="15.6" x14ac:dyDescent="0.3">
      <c r="A25" s="64"/>
    </row>
    <row r="26" spans="1:2" ht="15.6" x14ac:dyDescent="0.3">
      <c r="A26" s="64" t="s">
        <v>1737</v>
      </c>
      <c r="B26" s="72">
        <f>Medications!D625+Foods!E133+Environmentals!F17+Refutation!E7</f>
        <v>93888489</v>
      </c>
    </row>
    <row r="27" spans="1:2" ht="15.6" x14ac:dyDescent="0.3">
      <c r="A27" s="64" t="s">
        <v>1817</v>
      </c>
      <c r="B27" s="72">
        <f>Medications!D625+Foods!E133+Environmentals!F17</f>
        <v>39725753</v>
      </c>
    </row>
  </sheetData>
  <mergeCells count="3">
    <mergeCell ref="A7:B7"/>
    <mergeCell ref="A17:B17"/>
    <mergeCell ref="A1:B1"/>
  </mergeCells>
  <pageMargins left="0.7" right="0.7" top="0.75" bottom="0.75" header="0.3" footer="0.3"/>
  <pageSetup orientation="portrait" r:id="rId1"/>
  <headerFooter>
    <oddFooter>&amp;L&amp;Pof &amp;N&amp;CHL7_XPARADIGM_ALLERGY_VS_R1_I2_2018JAN&amp;RCOVER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B43A3-C844-45AA-8582-4E04F16029C3}">
  <dimension ref="A1:K627"/>
  <sheetViews>
    <sheetView topLeftCell="A608" zoomScale="130" zoomScaleNormal="130" workbookViewId="0">
      <pane ySplit="8556" topLeftCell="A67"/>
      <selection activeCell="B122" sqref="B122"/>
      <selection pane="bottomLeft" activeCell="G69" sqref="G69"/>
    </sheetView>
  </sheetViews>
  <sheetFormatPr defaultRowHeight="14.4" x14ac:dyDescent="0.3"/>
  <cols>
    <col min="1" max="1" width="59.77734375" customWidth="1"/>
    <col min="2" max="2" width="15.6640625" bestFit="1" customWidth="1"/>
    <col min="3" max="3" width="11" bestFit="1" customWidth="1"/>
    <col min="4" max="4" width="17.5546875" bestFit="1" customWidth="1"/>
    <col min="5" max="5" width="16.88671875" customWidth="1"/>
    <col min="6" max="6" width="13.21875" bestFit="1" customWidth="1"/>
    <col min="8" max="8" width="11" bestFit="1" customWidth="1"/>
  </cols>
  <sheetData>
    <row r="1" spans="1:11" ht="18.600000000000001" thickBot="1" x14ac:dyDescent="0.4">
      <c r="A1" s="17" t="s">
        <v>56</v>
      </c>
      <c r="B1" s="17" t="s">
        <v>20</v>
      </c>
      <c r="C1" s="17" t="s">
        <v>48</v>
      </c>
      <c r="D1" s="18" t="s">
        <v>49</v>
      </c>
      <c r="E1" s="19" t="s">
        <v>50</v>
      </c>
      <c r="F1" s="17" t="s">
        <v>51</v>
      </c>
      <c r="G1" s="17" t="s">
        <v>54</v>
      </c>
      <c r="K1">
        <f>ROUND(SUM(D2:D623)/0.977-SUM(D2:D623),0)</f>
        <v>840123</v>
      </c>
    </row>
    <row r="2" spans="1:11" x14ac:dyDescent="0.3">
      <c r="A2" s="57" t="s">
        <v>399</v>
      </c>
      <c r="B2" s="57" t="s">
        <v>400</v>
      </c>
      <c r="C2" s="57" t="s">
        <v>22</v>
      </c>
      <c r="D2" s="58">
        <v>5127642</v>
      </c>
      <c r="E2" s="27">
        <f>D2/(SUM(D$2:D$623) )</f>
        <v>0.14368397585402662</v>
      </c>
      <c r="F2" s="28">
        <f>E2</f>
        <v>0.14368397585402662</v>
      </c>
      <c r="G2" s="23" t="s">
        <v>1659</v>
      </c>
    </row>
    <row r="3" spans="1:11" x14ac:dyDescent="0.3">
      <c r="A3" s="57" t="s">
        <v>401</v>
      </c>
      <c r="B3" s="57" t="s">
        <v>402</v>
      </c>
      <c r="C3" s="57" t="s">
        <v>22</v>
      </c>
      <c r="D3" s="58">
        <v>2327334</v>
      </c>
      <c r="E3" s="27">
        <f>D3/(SUM(D$2:D$623) )</f>
        <v>6.5215278730507156E-2</v>
      </c>
      <c r="F3" s="28">
        <f t="shared" ref="F3:F64" si="0">E3+F2</f>
        <v>0.20889925458453379</v>
      </c>
      <c r="G3" s="23"/>
    </row>
    <row r="4" spans="1:11" x14ac:dyDescent="0.3">
      <c r="A4" s="57" t="s">
        <v>403</v>
      </c>
      <c r="B4" s="57" t="s">
        <v>404</v>
      </c>
      <c r="C4" s="57" t="s">
        <v>405</v>
      </c>
      <c r="D4" s="58">
        <v>1869736</v>
      </c>
      <c r="E4" s="27">
        <f>D4/(SUM(D$2:D$623) )</f>
        <v>5.239271818847812E-2</v>
      </c>
      <c r="F4" s="28">
        <f t="shared" si="0"/>
        <v>0.26129197277301192</v>
      </c>
      <c r="G4" s="23"/>
    </row>
    <row r="5" spans="1:11" x14ac:dyDescent="0.3">
      <c r="A5" s="57" t="s">
        <v>406</v>
      </c>
      <c r="B5" s="57" t="s">
        <v>407</v>
      </c>
      <c r="C5" s="57" t="s">
        <v>405</v>
      </c>
      <c r="D5" s="58">
        <v>964327</v>
      </c>
      <c r="E5" s="27">
        <f>D5/(SUM(D$2:D$623) )</f>
        <v>2.7021843058346491E-2</v>
      </c>
      <c r="F5" s="28">
        <f t="shared" si="0"/>
        <v>0.2883138158313584</v>
      </c>
      <c r="G5" s="23"/>
    </row>
    <row r="6" spans="1:11" x14ac:dyDescent="0.3">
      <c r="A6" s="57" t="s">
        <v>408</v>
      </c>
      <c r="B6" s="57" t="s">
        <v>409</v>
      </c>
      <c r="C6" s="57" t="s">
        <v>405</v>
      </c>
      <c r="D6" s="58">
        <v>915208</v>
      </c>
      <c r="E6" s="27">
        <f>D6/(SUM(D$2:D$623) )</f>
        <v>2.5645457341486006E-2</v>
      </c>
      <c r="F6" s="28">
        <f t="shared" si="0"/>
        <v>0.31395927317284439</v>
      </c>
      <c r="G6" s="23"/>
    </row>
    <row r="7" spans="1:11" x14ac:dyDescent="0.3">
      <c r="A7" s="57" t="s">
        <v>410</v>
      </c>
      <c r="B7" s="57" t="s">
        <v>411</v>
      </c>
      <c r="C7" s="57" t="s">
        <v>405</v>
      </c>
      <c r="D7" s="58">
        <v>876031</v>
      </c>
      <c r="E7" s="27">
        <f>D7/(SUM(D$2:D$623) )</f>
        <v>2.4547660903662696E-2</v>
      </c>
      <c r="F7" s="28">
        <f t="shared" si="0"/>
        <v>0.33850693407650706</v>
      </c>
      <c r="G7" s="23"/>
    </row>
    <row r="8" spans="1:11" x14ac:dyDescent="0.3">
      <c r="A8" s="57" t="s">
        <v>412</v>
      </c>
      <c r="B8" s="57" t="s">
        <v>413</v>
      </c>
      <c r="C8" s="57" t="s">
        <v>405</v>
      </c>
      <c r="D8" s="58">
        <v>849257</v>
      </c>
      <c r="E8" s="27">
        <f>D8/(SUM(D$2:D$623) )</f>
        <v>2.3797414539053836E-2</v>
      </c>
      <c r="F8" s="28">
        <f t="shared" si="0"/>
        <v>0.36230434861556088</v>
      </c>
      <c r="G8" s="23"/>
    </row>
    <row r="9" spans="1:11" x14ac:dyDescent="0.3">
      <c r="A9" s="57" t="s">
        <v>414</v>
      </c>
      <c r="B9" s="57" t="s">
        <v>415</v>
      </c>
      <c r="C9" s="57" t="s">
        <v>405</v>
      </c>
      <c r="D9" s="58">
        <v>801007</v>
      </c>
      <c r="E9" s="27">
        <f>D9/(SUM(D$2:D$623) )</f>
        <v>2.24453794642657E-2</v>
      </c>
      <c r="F9" s="28">
        <f t="shared" si="0"/>
        <v>0.3847497280798266</v>
      </c>
      <c r="G9" s="23"/>
    </row>
    <row r="10" spans="1:11" x14ac:dyDescent="0.3">
      <c r="A10" s="57" t="s">
        <v>416</v>
      </c>
      <c r="B10" s="57" t="s">
        <v>417</v>
      </c>
      <c r="C10" s="57" t="s">
        <v>405</v>
      </c>
      <c r="D10" s="58">
        <v>769209</v>
      </c>
      <c r="E10" s="27">
        <f>D10/(SUM(D$2:D$623) )</f>
        <v>2.155435332316491E-2</v>
      </c>
      <c r="F10" s="28">
        <f t="shared" si="0"/>
        <v>0.40630408140299151</v>
      </c>
      <c r="G10" s="23"/>
    </row>
    <row r="11" spans="1:11" x14ac:dyDescent="0.3">
      <c r="A11" s="57" t="s">
        <v>418</v>
      </c>
      <c r="B11" s="57" t="s">
        <v>419</v>
      </c>
      <c r="C11" s="57" t="s">
        <v>405</v>
      </c>
      <c r="D11" s="58">
        <v>654309</v>
      </c>
      <c r="E11" s="27">
        <f>D11/(SUM(D$2:D$623) )</f>
        <v>1.8334688450767876E-2</v>
      </c>
      <c r="F11" s="28">
        <f t="shared" si="0"/>
        <v>0.42463876985375937</v>
      </c>
      <c r="G11" s="23"/>
    </row>
    <row r="12" spans="1:11" x14ac:dyDescent="0.3">
      <c r="A12" s="57" t="s">
        <v>420</v>
      </c>
      <c r="B12" s="57" t="s">
        <v>421</v>
      </c>
      <c r="C12" s="57" t="s">
        <v>405</v>
      </c>
      <c r="D12" s="58">
        <v>548578</v>
      </c>
      <c r="E12" s="27">
        <f>D12/(SUM(D$2:D$623) )</f>
        <v>1.5371952274759083E-2</v>
      </c>
      <c r="F12" s="28">
        <f t="shared" si="0"/>
        <v>0.44001072212851844</v>
      </c>
      <c r="G12" s="23"/>
    </row>
    <row r="13" spans="1:11" x14ac:dyDescent="0.3">
      <c r="A13" s="57" t="s">
        <v>422</v>
      </c>
      <c r="B13" s="57" t="s">
        <v>423</v>
      </c>
      <c r="C13" s="57" t="s">
        <v>405</v>
      </c>
      <c r="D13" s="58">
        <v>510174</v>
      </c>
      <c r="E13" s="27">
        <f>D13/(SUM(D$2:D$623) )</f>
        <v>1.4295816419584708E-2</v>
      </c>
      <c r="F13" s="28">
        <f t="shared" si="0"/>
        <v>0.45430653854810316</v>
      </c>
      <c r="G13" s="23"/>
    </row>
    <row r="14" spans="1:11" x14ac:dyDescent="0.3">
      <c r="A14" s="57" t="s">
        <v>424</v>
      </c>
      <c r="B14" s="57" t="s">
        <v>425</v>
      </c>
      <c r="C14" s="57" t="s">
        <v>405</v>
      </c>
      <c r="D14" s="58">
        <v>502815</v>
      </c>
      <c r="E14" s="27">
        <f>D14/(SUM(D$2:D$623) )</f>
        <v>1.4089606551908732E-2</v>
      </c>
      <c r="F14" s="28">
        <f t="shared" si="0"/>
        <v>0.46839614510001187</v>
      </c>
      <c r="G14" s="23"/>
    </row>
    <row r="15" spans="1:11" x14ac:dyDescent="0.3">
      <c r="A15" s="57" t="s">
        <v>426</v>
      </c>
      <c r="B15" s="57" t="s">
        <v>427</v>
      </c>
      <c r="C15" s="57" t="s">
        <v>405</v>
      </c>
      <c r="D15" s="58">
        <v>489832</v>
      </c>
      <c r="E15" s="27">
        <f>D15/(SUM(D$2:D$623) )</f>
        <v>1.3725804036344496E-2</v>
      </c>
      <c r="F15" s="28">
        <f t="shared" si="0"/>
        <v>0.48212194913635636</v>
      </c>
      <c r="G15" s="23"/>
    </row>
    <row r="16" spans="1:11" x14ac:dyDescent="0.3">
      <c r="A16" s="57" t="s">
        <v>21</v>
      </c>
      <c r="B16" s="57" t="s">
        <v>2</v>
      </c>
      <c r="C16" s="57" t="s">
        <v>22</v>
      </c>
      <c r="D16" s="58">
        <v>461297</v>
      </c>
      <c r="E16" s="27">
        <f>D16/(SUM(D$2:D$623) )</f>
        <v>1.292621189418741E-2</v>
      </c>
      <c r="F16" s="28">
        <f t="shared" si="0"/>
        <v>0.49504816103054378</v>
      </c>
      <c r="G16" s="23"/>
    </row>
    <row r="17" spans="1:7" x14ac:dyDescent="0.3">
      <c r="A17" s="57" t="s">
        <v>428</v>
      </c>
      <c r="B17" s="57" t="s">
        <v>429</v>
      </c>
      <c r="C17" s="57" t="s">
        <v>405</v>
      </c>
      <c r="D17" s="58">
        <v>436437</v>
      </c>
      <c r="E17" s="27">
        <f>D17/(SUM(D$2:D$623) )</f>
        <v>1.2229598589332839E-2</v>
      </c>
      <c r="F17" s="28">
        <f t="shared" si="0"/>
        <v>0.50727775961987664</v>
      </c>
      <c r="G17" s="23"/>
    </row>
    <row r="18" spans="1:7" x14ac:dyDescent="0.3">
      <c r="A18" s="57" t="s">
        <v>430</v>
      </c>
      <c r="B18" s="57" t="s">
        <v>431</v>
      </c>
      <c r="C18" s="57" t="s">
        <v>405</v>
      </c>
      <c r="D18" s="58">
        <v>407120</v>
      </c>
      <c r="E18" s="27">
        <f>D18/(SUM(D$2:D$623) )</f>
        <v>1.1408093671455869E-2</v>
      </c>
      <c r="F18" s="28">
        <f t="shared" si="0"/>
        <v>0.51868585329133254</v>
      </c>
      <c r="G18" s="23"/>
    </row>
    <row r="19" spans="1:7" x14ac:dyDescent="0.3">
      <c r="A19" s="57" t="s">
        <v>432</v>
      </c>
      <c r="B19" s="57" t="s">
        <v>433</v>
      </c>
      <c r="C19" s="57" t="s">
        <v>405</v>
      </c>
      <c r="D19" s="58">
        <v>387481</v>
      </c>
      <c r="E19" s="27">
        <f>D19/(SUM(D$2:D$623) )</f>
        <v>1.0857780369201689E-2</v>
      </c>
      <c r="F19" s="28">
        <f t="shared" si="0"/>
        <v>0.52954363366053425</v>
      </c>
      <c r="G19" s="23"/>
    </row>
    <row r="20" spans="1:7" x14ac:dyDescent="0.3">
      <c r="A20" s="57" t="s">
        <v>434</v>
      </c>
      <c r="B20" s="57" t="s">
        <v>435</v>
      </c>
      <c r="C20" s="57" t="s">
        <v>405</v>
      </c>
      <c r="D20" s="58">
        <v>367409</v>
      </c>
      <c r="E20" s="27">
        <f>D20/(SUM(D$2:D$623) )</f>
        <v>1.0295333778089825E-2</v>
      </c>
      <c r="F20" s="28">
        <f t="shared" si="0"/>
        <v>0.53983896743862403</v>
      </c>
      <c r="G20" s="23"/>
    </row>
    <row r="21" spans="1:7" x14ac:dyDescent="0.3">
      <c r="A21" s="57" t="s">
        <v>436</v>
      </c>
      <c r="B21" s="57" t="s">
        <v>437</v>
      </c>
      <c r="C21" s="57" t="s">
        <v>405</v>
      </c>
      <c r="D21" s="58">
        <v>367300</v>
      </c>
      <c r="E21" s="27">
        <f>D21/(SUM(D$2:D$623) )</f>
        <v>1.0292279439786159E-2</v>
      </c>
      <c r="F21" s="28">
        <f t="shared" si="0"/>
        <v>0.5501312468784102</v>
      </c>
      <c r="G21" s="23"/>
    </row>
    <row r="22" spans="1:7" x14ac:dyDescent="0.3">
      <c r="A22" s="57" t="s">
        <v>438</v>
      </c>
      <c r="B22" s="57" t="s">
        <v>439</v>
      </c>
      <c r="C22" s="57" t="s">
        <v>405</v>
      </c>
      <c r="D22" s="58">
        <v>350721</v>
      </c>
      <c r="E22" s="27">
        <f>D22/(SUM(D$2:D$623) )</f>
        <v>9.8277117816532571E-3</v>
      </c>
      <c r="F22" s="28">
        <f t="shared" si="0"/>
        <v>0.5599589586600634</v>
      </c>
      <c r="G22" s="23"/>
    </row>
    <row r="23" spans="1:7" x14ac:dyDescent="0.3">
      <c r="A23" s="57" t="s">
        <v>440</v>
      </c>
      <c r="B23" s="57" t="s">
        <v>441</v>
      </c>
      <c r="C23" s="57" t="s">
        <v>405</v>
      </c>
      <c r="D23" s="58">
        <v>342883</v>
      </c>
      <c r="E23" s="27">
        <f>D23/(SUM(D$2:D$623) )</f>
        <v>9.6080796383125437E-3</v>
      </c>
      <c r="F23" s="28">
        <f t="shared" si="0"/>
        <v>0.56956703829837596</v>
      </c>
      <c r="G23" s="23"/>
    </row>
    <row r="24" spans="1:7" x14ac:dyDescent="0.3">
      <c r="A24" s="57" t="s">
        <v>442</v>
      </c>
      <c r="B24" s="57" t="s">
        <v>443</v>
      </c>
      <c r="C24" s="57" t="s">
        <v>405</v>
      </c>
      <c r="D24" s="58">
        <v>287362</v>
      </c>
      <c r="E24" s="27">
        <f>D24/(SUM(D$2:D$623) )</f>
        <v>8.0523005836532265E-3</v>
      </c>
      <c r="F24" s="28">
        <f t="shared" si="0"/>
        <v>0.57761933888202921</v>
      </c>
      <c r="G24" s="23"/>
    </row>
    <row r="25" spans="1:7" x14ac:dyDescent="0.3">
      <c r="A25" s="57" t="s">
        <v>444</v>
      </c>
      <c r="B25" s="57" t="s">
        <v>445</v>
      </c>
      <c r="C25" s="57" t="s">
        <v>405</v>
      </c>
      <c r="D25" s="58">
        <v>272536</v>
      </c>
      <c r="E25" s="27">
        <f>D25/(SUM(D$2:D$623) )</f>
        <v>7.6368545314499329E-3</v>
      </c>
      <c r="F25" s="28">
        <f t="shared" si="0"/>
        <v>0.58525619341347912</v>
      </c>
      <c r="G25" s="23"/>
    </row>
    <row r="26" spans="1:7" x14ac:dyDescent="0.3">
      <c r="A26" s="57" t="s">
        <v>446</v>
      </c>
      <c r="B26" s="57" t="s">
        <v>447</v>
      </c>
      <c r="C26" s="57" t="s">
        <v>22</v>
      </c>
      <c r="D26" s="58">
        <v>268938</v>
      </c>
      <c r="E26" s="27">
        <f>D26/(SUM(D$2:D$623) )</f>
        <v>7.536033345976613E-3</v>
      </c>
      <c r="F26" s="28">
        <f t="shared" si="0"/>
        <v>0.59279222675945575</v>
      </c>
      <c r="G26" s="23"/>
    </row>
    <row r="27" spans="1:7" x14ac:dyDescent="0.3">
      <c r="A27" s="57" t="s">
        <v>448</v>
      </c>
      <c r="B27" s="57" t="s">
        <v>449</v>
      </c>
      <c r="C27" s="57" t="s">
        <v>22</v>
      </c>
      <c r="D27" s="58">
        <v>253652</v>
      </c>
      <c r="E27" s="27">
        <f>D27/(SUM(D$2:D$623) )</f>
        <v>7.1076974257028008E-3</v>
      </c>
      <c r="F27" s="28">
        <f t="shared" si="0"/>
        <v>0.59989992418515858</v>
      </c>
      <c r="G27" s="23"/>
    </row>
    <row r="28" spans="1:7" x14ac:dyDescent="0.3">
      <c r="A28" s="57" t="s">
        <v>450</v>
      </c>
      <c r="B28" s="57" t="s">
        <v>451</v>
      </c>
      <c r="C28" s="57" t="s">
        <v>405</v>
      </c>
      <c r="D28" s="58">
        <v>245448</v>
      </c>
      <c r="E28" s="27">
        <f>D28/(SUM(D$2:D$623) )</f>
        <v>6.877809430810327E-3</v>
      </c>
      <c r="F28" s="28">
        <f t="shared" si="0"/>
        <v>0.60677773361596887</v>
      </c>
      <c r="G28" s="23"/>
    </row>
    <row r="29" spans="1:7" x14ac:dyDescent="0.3">
      <c r="A29" s="57" t="s">
        <v>452</v>
      </c>
      <c r="B29" s="57" t="s">
        <v>453</v>
      </c>
      <c r="C29" s="57" t="s">
        <v>405</v>
      </c>
      <c r="D29" s="58">
        <v>238854</v>
      </c>
      <c r="E29" s="27">
        <f>D29/(SUM(D$2:D$623) )</f>
        <v>6.693035974164669E-3</v>
      </c>
      <c r="F29" s="28">
        <f t="shared" si="0"/>
        <v>0.61347076959013358</v>
      </c>
      <c r="G29" s="23"/>
    </row>
    <row r="30" spans="1:7" x14ac:dyDescent="0.3">
      <c r="A30" s="57" t="s">
        <v>454</v>
      </c>
      <c r="B30" s="57" t="s">
        <v>455</v>
      </c>
      <c r="C30" s="57" t="s">
        <v>405</v>
      </c>
      <c r="D30" s="58">
        <v>221627</v>
      </c>
      <c r="E30" s="27">
        <f>D30/(SUM(D$2:D$623) )</f>
        <v>6.2103104149237327E-3</v>
      </c>
      <c r="F30" s="28">
        <f t="shared" si="0"/>
        <v>0.61968108000505728</v>
      </c>
      <c r="G30" s="23"/>
    </row>
    <row r="31" spans="1:7" x14ac:dyDescent="0.3">
      <c r="A31" s="57" t="s">
        <v>460</v>
      </c>
      <c r="B31" s="57" t="s">
        <v>461</v>
      </c>
      <c r="C31" s="57" t="s">
        <v>22</v>
      </c>
      <c r="D31" s="58">
        <v>220629</v>
      </c>
      <c r="E31" s="27">
        <f>D31/(SUM(D$2:D$623) )</f>
        <v>6.1823450055011712E-3</v>
      </c>
      <c r="F31" s="28">
        <f t="shared" si="0"/>
        <v>0.62586342501055847</v>
      </c>
      <c r="G31" s="23"/>
    </row>
    <row r="32" spans="1:7" x14ac:dyDescent="0.3">
      <c r="A32" s="57" t="s">
        <v>456</v>
      </c>
      <c r="B32" s="57" t="s">
        <v>457</v>
      </c>
      <c r="C32" s="57" t="s">
        <v>405</v>
      </c>
      <c r="D32" s="58">
        <v>196265</v>
      </c>
      <c r="E32" s="27">
        <f>D32/(SUM(D$2:D$623) )</f>
        <v>5.4996303410008995E-3</v>
      </c>
      <c r="F32" s="28">
        <f t="shared" si="0"/>
        <v>0.63136305535155934</v>
      </c>
      <c r="G32" s="23"/>
    </row>
    <row r="33" spans="1:7" x14ac:dyDescent="0.3">
      <c r="A33" s="57" t="s">
        <v>458</v>
      </c>
      <c r="B33" s="57" t="s">
        <v>459</v>
      </c>
      <c r="C33" s="57" t="s">
        <v>405</v>
      </c>
      <c r="D33" s="58">
        <v>193114</v>
      </c>
      <c r="E33" s="27">
        <f>D33/(SUM(D$2:D$623) )</f>
        <v>5.4113347447178441E-3</v>
      </c>
      <c r="F33" s="28">
        <f t="shared" si="0"/>
        <v>0.63677439009627723</v>
      </c>
      <c r="G33" s="23"/>
    </row>
    <row r="34" spans="1:7" x14ac:dyDescent="0.3">
      <c r="A34" s="57" t="s">
        <v>462</v>
      </c>
      <c r="B34" s="57" t="s">
        <v>463</v>
      </c>
      <c r="C34" s="57" t="s">
        <v>405</v>
      </c>
      <c r="D34" s="58">
        <v>190038</v>
      </c>
      <c r="E34" s="27">
        <f>D34/(SUM(D$2:D$623) )</f>
        <v>5.3251407573593297E-3</v>
      </c>
      <c r="F34" s="28">
        <f t="shared" si="0"/>
        <v>0.64209953085363658</v>
      </c>
      <c r="G34" s="23"/>
    </row>
    <row r="35" spans="1:7" x14ac:dyDescent="0.3">
      <c r="A35" s="57" t="s">
        <v>464</v>
      </c>
      <c r="B35" s="57" t="s">
        <v>465</v>
      </c>
      <c r="C35" s="57" t="s">
        <v>405</v>
      </c>
      <c r="D35" s="58">
        <v>187555</v>
      </c>
      <c r="E35" s="27">
        <f>D35/(SUM(D$2:D$623) )</f>
        <v>5.255563491230855E-3</v>
      </c>
      <c r="F35" s="28">
        <f t="shared" si="0"/>
        <v>0.64735509434486749</v>
      </c>
      <c r="G35" s="23"/>
    </row>
    <row r="36" spans="1:7" x14ac:dyDescent="0.3">
      <c r="A36" s="57" t="s">
        <v>466</v>
      </c>
      <c r="B36" s="57" t="s">
        <v>467</v>
      </c>
      <c r="C36" s="57" t="s">
        <v>405</v>
      </c>
      <c r="D36" s="58">
        <v>176868</v>
      </c>
      <c r="E36" s="27">
        <f>D36/(SUM(D$2:D$623) )</f>
        <v>4.9560982302099058E-3</v>
      </c>
      <c r="F36" s="28">
        <f t="shared" si="0"/>
        <v>0.65231119257507741</v>
      </c>
      <c r="G36" s="23"/>
    </row>
    <row r="37" spans="1:7" x14ac:dyDescent="0.3">
      <c r="A37" s="57" t="s">
        <v>468</v>
      </c>
      <c r="B37" s="57" t="s">
        <v>469</v>
      </c>
      <c r="C37" s="57" t="s">
        <v>405</v>
      </c>
      <c r="D37" s="58">
        <v>173046</v>
      </c>
      <c r="E37" s="27">
        <f>D37/(SUM(D$2:D$623) )</f>
        <v>4.8490002394152888E-3</v>
      </c>
      <c r="F37" s="28">
        <f t="shared" si="0"/>
        <v>0.65716019281449267</v>
      </c>
      <c r="G37" s="23"/>
    </row>
    <row r="38" spans="1:7" x14ac:dyDescent="0.3">
      <c r="A38" s="57" t="s">
        <v>470</v>
      </c>
      <c r="B38" s="57" t="s">
        <v>471</v>
      </c>
      <c r="C38" s="57" t="s">
        <v>405</v>
      </c>
      <c r="D38" s="58">
        <v>169722</v>
      </c>
      <c r="E38" s="27">
        <f>D38/(SUM(D$2:D$623) )</f>
        <v>4.7558569318796248E-3</v>
      </c>
      <c r="F38" s="28">
        <f t="shared" si="0"/>
        <v>0.6619160497463723</v>
      </c>
      <c r="G38" s="23"/>
    </row>
    <row r="39" spans="1:7" x14ac:dyDescent="0.3">
      <c r="A39" s="57" t="s">
        <v>472</v>
      </c>
      <c r="B39" s="57" t="s">
        <v>473</v>
      </c>
      <c r="C39" s="57" t="s">
        <v>405</v>
      </c>
      <c r="D39" s="58">
        <v>168201</v>
      </c>
      <c r="E39" s="27">
        <f>D39/(SUM(D$2:D$623) )</f>
        <v>4.713236302889931E-3</v>
      </c>
      <c r="F39" s="28">
        <f t="shared" si="0"/>
        <v>0.66662928604926219</v>
      </c>
      <c r="G39" s="23"/>
    </row>
    <row r="40" spans="1:7" x14ac:dyDescent="0.3">
      <c r="A40" s="57" t="s">
        <v>474</v>
      </c>
      <c r="B40" s="57" t="s">
        <v>475</v>
      </c>
      <c r="C40" s="57" t="s">
        <v>405</v>
      </c>
      <c r="D40" s="58">
        <v>166083</v>
      </c>
      <c r="E40" s="27">
        <f>D40/(SUM(D$2:D$623) )</f>
        <v>4.6538868668608889E-3</v>
      </c>
      <c r="F40" s="28">
        <f t="shared" si="0"/>
        <v>0.67128317291612305</v>
      </c>
      <c r="G40" s="23"/>
    </row>
    <row r="41" spans="1:7" x14ac:dyDescent="0.3">
      <c r="A41" s="57" t="s">
        <v>476</v>
      </c>
      <c r="B41" s="57" t="s">
        <v>477</v>
      </c>
      <c r="C41" s="57" t="s">
        <v>405</v>
      </c>
      <c r="D41" s="58">
        <v>164423</v>
      </c>
      <c r="E41" s="27">
        <f>D41/(SUM(D$2:D$623) )</f>
        <v>4.6073712559977116E-3</v>
      </c>
      <c r="F41" s="28">
        <f t="shared" si="0"/>
        <v>0.6758905441721208</v>
      </c>
      <c r="G41" s="23"/>
    </row>
    <row r="42" spans="1:7" x14ac:dyDescent="0.3">
      <c r="A42" s="57" t="s">
        <v>478</v>
      </c>
      <c r="B42" s="57" t="s">
        <v>479</v>
      </c>
      <c r="C42" s="57" t="s">
        <v>405</v>
      </c>
      <c r="D42" s="58">
        <v>161349</v>
      </c>
      <c r="E42" s="27">
        <f>D42/(SUM(D$2:D$623) )</f>
        <v>4.5212333115438519E-3</v>
      </c>
      <c r="F42" s="28">
        <f t="shared" si="0"/>
        <v>0.68041177748366466</v>
      </c>
      <c r="G42" s="23"/>
    </row>
    <row r="43" spans="1:7" x14ac:dyDescent="0.3">
      <c r="A43" s="57" t="s">
        <v>480</v>
      </c>
      <c r="B43" s="57" t="s">
        <v>481</v>
      </c>
      <c r="C43" s="57" t="s">
        <v>22</v>
      </c>
      <c r="D43" s="58">
        <v>161316</v>
      </c>
      <c r="E43" s="27">
        <f>D43/(SUM(D$2:D$623) )</f>
        <v>4.5203086036170537E-3</v>
      </c>
      <c r="F43" s="28">
        <f t="shared" si="0"/>
        <v>0.68493208608728173</v>
      </c>
      <c r="G43" s="23"/>
    </row>
    <row r="44" spans="1:7" x14ac:dyDescent="0.3">
      <c r="A44" s="57" t="s">
        <v>482</v>
      </c>
      <c r="B44" s="57" t="s">
        <v>483</v>
      </c>
      <c r="C44" s="57" t="s">
        <v>22</v>
      </c>
      <c r="D44" s="58">
        <v>161076</v>
      </c>
      <c r="E44" s="27">
        <f>D44/(SUM(D$2:D$623) )</f>
        <v>4.5135834550585219E-3</v>
      </c>
      <c r="F44" s="28">
        <f t="shared" si="0"/>
        <v>0.68944566954234021</v>
      </c>
      <c r="G44" s="23"/>
    </row>
    <row r="45" spans="1:7" x14ac:dyDescent="0.3">
      <c r="A45" s="57" t="s">
        <v>484</v>
      </c>
      <c r="B45" s="57" t="s">
        <v>485</v>
      </c>
      <c r="C45" s="57" t="s">
        <v>405</v>
      </c>
      <c r="D45" s="58">
        <v>160390</v>
      </c>
      <c r="E45" s="27">
        <f>D45/(SUM(D$2:D$623) )</f>
        <v>4.4943607387620526E-3</v>
      </c>
      <c r="F45" s="28">
        <f t="shared" si="0"/>
        <v>0.69394003028110229</v>
      </c>
      <c r="G45" s="23"/>
    </row>
    <row r="46" spans="1:7" x14ac:dyDescent="0.3">
      <c r="A46" s="57" t="s">
        <v>486</v>
      </c>
      <c r="B46" s="57" t="s">
        <v>487</v>
      </c>
      <c r="C46" s="57" t="s">
        <v>405</v>
      </c>
      <c r="D46" s="58">
        <v>157523</v>
      </c>
      <c r="E46" s="27">
        <f>D46/(SUM(D$2:D$623) )</f>
        <v>4.4140232349399264E-3</v>
      </c>
      <c r="F46" s="28">
        <f t="shared" si="0"/>
        <v>0.69835405351604218</v>
      </c>
      <c r="G46" s="23"/>
    </row>
    <row r="47" spans="1:7" x14ac:dyDescent="0.3">
      <c r="A47" s="57" t="s">
        <v>488</v>
      </c>
      <c r="B47" s="57" t="s">
        <v>489</v>
      </c>
      <c r="C47" s="57" t="s">
        <v>405</v>
      </c>
      <c r="D47" s="58">
        <v>156842</v>
      </c>
      <c r="E47" s="27">
        <f>D47/(SUM(D$2:D$623) )</f>
        <v>4.3949406259050933E-3</v>
      </c>
      <c r="F47" s="28">
        <f t="shared" si="0"/>
        <v>0.70274899414194725</v>
      </c>
      <c r="G47" s="23"/>
    </row>
    <row r="48" spans="1:7" x14ac:dyDescent="0.3">
      <c r="A48" s="57" t="s">
        <v>490</v>
      </c>
      <c r="B48" s="57" t="s">
        <v>491</v>
      </c>
      <c r="C48" s="57" t="s">
        <v>405</v>
      </c>
      <c r="D48" s="58">
        <v>154448</v>
      </c>
      <c r="E48" s="27">
        <f>D48/(SUM(D$2:D$623) )</f>
        <v>4.3278572690337398E-3</v>
      </c>
      <c r="F48" s="28">
        <f t="shared" si="0"/>
        <v>0.70707685141098098</v>
      </c>
      <c r="G48" s="23"/>
    </row>
    <row r="49" spans="1:7" x14ac:dyDescent="0.3">
      <c r="A49" s="57" t="s">
        <v>492</v>
      </c>
      <c r="B49" s="57" t="s">
        <v>493</v>
      </c>
      <c r="C49" s="57" t="s">
        <v>405</v>
      </c>
      <c r="D49" s="58">
        <v>152060</v>
      </c>
      <c r="E49" s="27">
        <f>D49/(SUM(D$2:D$623) )</f>
        <v>4.2609420408763494E-3</v>
      </c>
      <c r="F49" s="28">
        <f t="shared" si="0"/>
        <v>0.71133779345185733</v>
      </c>
      <c r="G49" s="23"/>
    </row>
    <row r="50" spans="1:7" x14ac:dyDescent="0.3">
      <c r="A50" s="57" t="s">
        <v>494</v>
      </c>
      <c r="B50" s="57" t="s">
        <v>495</v>
      </c>
      <c r="C50" s="57" t="s">
        <v>405</v>
      </c>
      <c r="D50" s="58">
        <v>151792</v>
      </c>
      <c r="E50" s="27">
        <f>D50/(SUM(D$2:D$623) )</f>
        <v>4.2534322916526557E-3</v>
      </c>
      <c r="F50" s="28">
        <f t="shared" si="0"/>
        <v>0.71559122574350997</v>
      </c>
      <c r="G50" s="23"/>
    </row>
    <row r="51" spans="1:7" x14ac:dyDescent="0.3">
      <c r="A51" s="57" t="s">
        <v>496</v>
      </c>
      <c r="B51" s="57" t="s">
        <v>497</v>
      </c>
      <c r="C51" s="57" t="s">
        <v>405</v>
      </c>
      <c r="D51" s="58">
        <v>144489</v>
      </c>
      <c r="E51" s="27">
        <f>D51/(SUM(D$2:D$623) )</f>
        <v>4.0487916253070027E-3</v>
      </c>
      <c r="F51" s="28">
        <f t="shared" si="0"/>
        <v>0.719640017368817</v>
      </c>
      <c r="G51" s="23"/>
    </row>
    <row r="52" spans="1:7" x14ac:dyDescent="0.3">
      <c r="A52" s="57" t="s">
        <v>498</v>
      </c>
      <c r="B52" s="57" t="s">
        <v>499</v>
      </c>
      <c r="C52" s="57" t="s">
        <v>405</v>
      </c>
      <c r="D52" s="58">
        <v>142353</v>
      </c>
      <c r="E52" s="27">
        <f>D52/(SUM(D$2:D$623) )</f>
        <v>3.9889378031360712E-3</v>
      </c>
      <c r="F52" s="28">
        <f t="shared" si="0"/>
        <v>0.72362895517195303</v>
      </c>
      <c r="G52" s="23"/>
    </row>
    <row r="53" spans="1:7" x14ac:dyDescent="0.3">
      <c r="A53" s="57" t="s">
        <v>1734</v>
      </c>
      <c r="B53" s="57" t="s">
        <v>500</v>
      </c>
      <c r="C53" s="57" t="s">
        <v>22</v>
      </c>
      <c r="D53" s="58">
        <v>135452</v>
      </c>
      <c r="E53" s="27">
        <f>D53/(SUM(D$2:D$623) )</f>
        <v>3.7955617606259587E-3</v>
      </c>
      <c r="F53" s="28">
        <f t="shared" si="0"/>
        <v>0.72742451693257904</v>
      </c>
      <c r="G53" s="23"/>
    </row>
    <row r="54" spans="1:7" x14ac:dyDescent="0.3">
      <c r="A54" s="57" t="s">
        <v>501</v>
      </c>
      <c r="B54" s="57" t="s">
        <v>502</v>
      </c>
      <c r="C54" s="57" t="s">
        <v>405</v>
      </c>
      <c r="D54" s="58">
        <v>132516</v>
      </c>
      <c r="E54" s="27">
        <f>D54/(SUM(D$2:D$623) )</f>
        <v>3.7132907765932551E-3</v>
      </c>
      <c r="F54" s="28">
        <f t="shared" si="0"/>
        <v>0.73113780770917225</v>
      </c>
      <c r="G54" s="23"/>
    </row>
    <row r="55" spans="1:7" x14ac:dyDescent="0.3">
      <c r="A55" s="57" t="s">
        <v>503</v>
      </c>
      <c r="B55" s="57" t="s">
        <v>504</v>
      </c>
      <c r="C55" s="57" t="s">
        <v>405</v>
      </c>
      <c r="D55" s="58">
        <v>132360</v>
      </c>
      <c r="E55" s="27">
        <f>D55/(SUM(D$2:D$623) )</f>
        <v>3.7089194300302095E-3</v>
      </c>
      <c r="F55" s="28">
        <f t="shared" si="0"/>
        <v>0.7348467271392024</v>
      </c>
      <c r="G55" s="23"/>
    </row>
    <row r="56" spans="1:7" x14ac:dyDescent="0.3">
      <c r="A56" s="57" t="s">
        <v>505</v>
      </c>
      <c r="B56" s="57" t="s">
        <v>506</v>
      </c>
      <c r="C56" s="57" t="s">
        <v>405</v>
      </c>
      <c r="D56" s="58">
        <v>131028</v>
      </c>
      <c r="E56" s="27">
        <f>D56/(SUM(D$2:D$623) )</f>
        <v>3.6715948555303586E-3</v>
      </c>
      <c r="F56" s="28">
        <f t="shared" si="0"/>
        <v>0.73851832199473277</v>
      </c>
      <c r="G56" s="23"/>
    </row>
    <row r="57" spans="1:7" x14ac:dyDescent="0.3">
      <c r="A57" s="57" t="s">
        <v>507</v>
      </c>
      <c r="B57" s="57" t="s">
        <v>508</v>
      </c>
      <c r="C57" s="57" t="s">
        <v>22</v>
      </c>
      <c r="D57" s="58">
        <v>130964</v>
      </c>
      <c r="E57" s="27">
        <f>D57/(SUM(D$2:D$623) )</f>
        <v>3.669801482581417E-3</v>
      </c>
      <c r="F57" s="28">
        <f t="shared" si="0"/>
        <v>0.74218812347731422</v>
      </c>
      <c r="G57" s="23"/>
    </row>
    <row r="58" spans="1:7" x14ac:dyDescent="0.3">
      <c r="A58" s="57" t="s">
        <v>509</v>
      </c>
      <c r="B58" s="57" t="s">
        <v>510</v>
      </c>
      <c r="C58" s="57" t="s">
        <v>405</v>
      </c>
      <c r="D58" s="58">
        <v>127982</v>
      </c>
      <c r="E58" s="27">
        <f>D58/(SUM(D$2:D$623) )</f>
        <v>3.5862415117416612E-3</v>
      </c>
      <c r="F58" s="28">
        <f t="shared" si="0"/>
        <v>0.74577436498905592</v>
      </c>
      <c r="G58" s="23"/>
    </row>
    <row r="59" spans="1:7" x14ac:dyDescent="0.3">
      <c r="A59" s="57" t="s">
        <v>511</v>
      </c>
      <c r="B59" s="57" t="s">
        <v>512</v>
      </c>
      <c r="C59" s="57" t="s">
        <v>405</v>
      </c>
      <c r="D59" s="58">
        <v>126513</v>
      </c>
      <c r="E59" s="27">
        <f>D59/(SUM(D$2:D$623) )</f>
        <v>3.5450779982729818E-3</v>
      </c>
      <c r="F59" s="28">
        <f t="shared" si="0"/>
        <v>0.74931944298732889</v>
      </c>
      <c r="G59" s="23"/>
    </row>
    <row r="60" spans="1:7" x14ac:dyDescent="0.3">
      <c r="A60" s="57" t="s">
        <v>513</v>
      </c>
      <c r="B60" s="57" t="s">
        <v>514</v>
      </c>
      <c r="C60" s="57" t="s">
        <v>405</v>
      </c>
      <c r="D60" s="58">
        <v>123041</v>
      </c>
      <c r="E60" s="27">
        <f>D60/(SUM(D$2:D$623) )</f>
        <v>3.4477875157928905E-3</v>
      </c>
      <c r="F60" s="28">
        <f t="shared" si="0"/>
        <v>0.75276723050312178</v>
      </c>
      <c r="G60" s="23"/>
    </row>
    <row r="61" spans="1:7" x14ac:dyDescent="0.3">
      <c r="A61" s="57" t="s">
        <v>515</v>
      </c>
      <c r="B61" s="57" t="s">
        <v>516</v>
      </c>
      <c r="C61" s="57" t="s">
        <v>405</v>
      </c>
      <c r="D61" s="58">
        <v>121731</v>
      </c>
      <c r="E61" s="27">
        <f>D61/(SUM(D$2:D$623) )</f>
        <v>3.4110794132442388E-3</v>
      </c>
      <c r="F61" s="28">
        <f t="shared" si="0"/>
        <v>0.75617830991636603</v>
      </c>
      <c r="G61" s="23"/>
    </row>
    <row r="62" spans="1:7" x14ac:dyDescent="0.3">
      <c r="A62" s="57" t="s">
        <v>517</v>
      </c>
      <c r="B62" s="57" t="s">
        <v>518</v>
      </c>
      <c r="C62" s="57" t="s">
        <v>405</v>
      </c>
      <c r="D62" s="58">
        <v>120453</v>
      </c>
      <c r="E62" s="27">
        <f>D62/(SUM(D$2:D$623) )</f>
        <v>3.3752679971700574E-3</v>
      </c>
      <c r="F62" s="28">
        <f t="shared" si="0"/>
        <v>0.75955357791353606</v>
      </c>
      <c r="G62" s="23"/>
    </row>
    <row r="63" spans="1:7" x14ac:dyDescent="0.3">
      <c r="A63" s="57" t="s">
        <v>519</v>
      </c>
      <c r="B63" s="57" t="s">
        <v>520</v>
      </c>
      <c r="C63" s="57" t="s">
        <v>405</v>
      </c>
      <c r="D63" s="58">
        <v>119968</v>
      </c>
      <c r="E63" s="27">
        <f>D63/(SUM(D$2:D$623) )</f>
        <v>3.3616775927913581E-3</v>
      </c>
      <c r="F63" s="28">
        <f t="shared" si="0"/>
        <v>0.76291525550632744</v>
      </c>
      <c r="G63" s="23"/>
    </row>
    <row r="64" spans="1:7" x14ac:dyDescent="0.3">
      <c r="A64" s="57" t="s">
        <v>521</v>
      </c>
      <c r="B64" s="57" t="s">
        <v>522</v>
      </c>
      <c r="C64" s="57" t="s">
        <v>405</v>
      </c>
      <c r="D64" s="58">
        <v>111748</v>
      </c>
      <c r="E64" s="27">
        <f>D64/(SUM(D$2:D$623) )</f>
        <v>3.1313412546616487E-3</v>
      </c>
      <c r="F64" s="28">
        <f t="shared" si="0"/>
        <v>0.76604659676098907</v>
      </c>
      <c r="G64" s="23"/>
    </row>
    <row r="65" spans="1:7" x14ac:dyDescent="0.3">
      <c r="A65" s="57" t="s">
        <v>523</v>
      </c>
      <c r="B65" s="57" t="s">
        <v>524</v>
      </c>
      <c r="C65" s="57" t="s">
        <v>405</v>
      </c>
      <c r="D65" s="58">
        <v>109606</v>
      </c>
      <c r="E65" s="27">
        <f>D65/(SUM(D$2:D$623) )</f>
        <v>3.0713193037767536E-3</v>
      </c>
      <c r="F65" s="28">
        <f t="shared" ref="F65:F127" si="1">E65+F64</f>
        <v>0.76911791606476587</v>
      </c>
      <c r="G65" s="23"/>
    </row>
    <row r="66" spans="1:7" x14ac:dyDescent="0.3">
      <c r="A66" s="57" t="s">
        <v>525</v>
      </c>
      <c r="B66" s="57" t="s">
        <v>526</v>
      </c>
      <c r="C66" s="57" t="s">
        <v>405</v>
      </c>
      <c r="D66" s="58">
        <v>103114</v>
      </c>
      <c r="E66" s="27">
        <f>D66/(SUM(D$2:D$623) )</f>
        <v>2.8894040352684725E-3</v>
      </c>
      <c r="F66" s="28">
        <f t="shared" si="1"/>
        <v>0.77200732010003437</v>
      </c>
      <c r="G66" s="23"/>
    </row>
    <row r="67" spans="1:7" x14ac:dyDescent="0.3">
      <c r="A67" s="57" t="s">
        <v>527</v>
      </c>
      <c r="B67" s="57" t="s">
        <v>528</v>
      </c>
      <c r="C67" s="57" t="s">
        <v>405</v>
      </c>
      <c r="D67" s="58">
        <v>93775</v>
      </c>
      <c r="E67" s="27">
        <f>D67/(SUM(D$2:D$623) )</f>
        <v>2.6277116919846094E-3</v>
      </c>
      <c r="F67" s="28">
        <f t="shared" si="1"/>
        <v>0.77463503179201898</v>
      </c>
      <c r="G67" s="23"/>
    </row>
    <row r="68" spans="1:7" ht="28.8" x14ac:dyDescent="0.3">
      <c r="A68" s="57" t="s">
        <v>529</v>
      </c>
      <c r="B68" s="57" t="s">
        <v>530</v>
      </c>
      <c r="C68" s="57" t="s">
        <v>22</v>
      </c>
      <c r="D68" s="58">
        <v>93174</v>
      </c>
      <c r="E68" s="27">
        <f>D68/(SUM(D$2:D$623) )</f>
        <v>2.6108707991359531E-3</v>
      </c>
      <c r="F68" s="28">
        <f t="shared" si="1"/>
        <v>0.77724590259115489</v>
      </c>
      <c r="G68" s="23" t="s">
        <v>1818</v>
      </c>
    </row>
    <row r="69" spans="1:7" x14ac:dyDescent="0.3">
      <c r="A69" s="57" t="s">
        <v>531</v>
      </c>
      <c r="B69" s="57" t="s">
        <v>532</v>
      </c>
      <c r="C69" s="57" t="s">
        <v>405</v>
      </c>
      <c r="D69" s="58">
        <v>92696</v>
      </c>
      <c r="E69" s="27">
        <f>D69/(SUM(D$2:D$623) )</f>
        <v>2.5974765449235438E-3</v>
      </c>
      <c r="F69" s="28">
        <f t="shared" si="1"/>
        <v>0.77984337913607849</v>
      </c>
      <c r="G69" s="23"/>
    </row>
    <row r="70" spans="1:7" x14ac:dyDescent="0.3">
      <c r="A70" s="57" t="s">
        <v>533</v>
      </c>
      <c r="B70" s="57" t="s">
        <v>534</v>
      </c>
      <c r="C70" s="57" t="s">
        <v>405</v>
      </c>
      <c r="D70" s="58">
        <v>89206</v>
      </c>
      <c r="E70" s="27">
        <f>D70/(SUM(D$2:D$623) )</f>
        <v>2.4996816763015626E-3</v>
      </c>
      <c r="F70" s="28">
        <f t="shared" si="1"/>
        <v>0.78234306081238003</v>
      </c>
      <c r="G70" s="23"/>
    </row>
    <row r="71" spans="1:7" x14ac:dyDescent="0.3">
      <c r="A71" s="57" t="s">
        <v>535</v>
      </c>
      <c r="B71" s="57" t="s">
        <v>536</v>
      </c>
      <c r="C71" s="57" t="s">
        <v>405</v>
      </c>
      <c r="D71" s="58">
        <v>88820</v>
      </c>
      <c r="E71" s="27">
        <f>D71/(SUM(D$2:D$623) )</f>
        <v>2.4888653957032577E-3</v>
      </c>
      <c r="F71" s="28">
        <f t="shared" si="1"/>
        <v>0.78483192620808329</v>
      </c>
      <c r="G71" s="23"/>
    </row>
    <row r="72" spans="1:7" x14ac:dyDescent="0.3">
      <c r="A72" s="57" t="s">
        <v>537</v>
      </c>
      <c r="B72" s="57" t="s">
        <v>538</v>
      </c>
      <c r="C72" s="57" t="s">
        <v>405</v>
      </c>
      <c r="D72" s="58">
        <v>87575</v>
      </c>
      <c r="E72" s="27">
        <f>D72/(SUM(D$2:D$623) )</f>
        <v>2.453978687555875E-3</v>
      </c>
      <c r="F72" s="28">
        <f t="shared" si="1"/>
        <v>0.78728590489563921</v>
      </c>
      <c r="G72" s="23"/>
    </row>
    <row r="73" spans="1:7" x14ac:dyDescent="0.3">
      <c r="A73" s="57" t="s">
        <v>539</v>
      </c>
      <c r="B73" s="57" t="s">
        <v>540</v>
      </c>
      <c r="C73" s="57" t="s">
        <v>22</v>
      </c>
      <c r="D73" s="58">
        <v>87077</v>
      </c>
      <c r="E73" s="27">
        <f>D73/(SUM(D$2:D$623) )</f>
        <v>2.4400240042969216E-3</v>
      </c>
      <c r="F73" s="28">
        <f t="shared" si="1"/>
        <v>0.78972592889993609</v>
      </c>
      <c r="G73" s="23"/>
    </row>
    <row r="74" spans="1:7" x14ac:dyDescent="0.3">
      <c r="A74" s="57" t="s">
        <v>541</v>
      </c>
      <c r="B74" s="57" t="s">
        <v>542</v>
      </c>
      <c r="C74" s="57" t="s">
        <v>22</v>
      </c>
      <c r="D74" s="58">
        <v>86159</v>
      </c>
      <c r="E74" s="27">
        <f>D74/(SUM(D$2:D$623) )</f>
        <v>2.4143003110605379E-3</v>
      </c>
      <c r="F74" s="28">
        <f t="shared" si="1"/>
        <v>0.79214022921099658</v>
      </c>
      <c r="G74" s="23"/>
    </row>
    <row r="75" spans="1:7" x14ac:dyDescent="0.3">
      <c r="A75" s="57" t="s">
        <v>543</v>
      </c>
      <c r="B75" s="57" t="s">
        <v>544</v>
      </c>
      <c r="C75" s="57" t="s">
        <v>405</v>
      </c>
      <c r="D75" s="58">
        <v>83126</v>
      </c>
      <c r="E75" s="27">
        <f>D75/(SUM(D$2:D$623) )</f>
        <v>2.3293112461520941E-3</v>
      </c>
      <c r="F75" s="28">
        <f t="shared" si="1"/>
        <v>0.79446954045714868</v>
      </c>
      <c r="G75" s="23"/>
    </row>
    <row r="76" spans="1:7" x14ac:dyDescent="0.3">
      <c r="A76" s="57" t="s">
        <v>545</v>
      </c>
      <c r="B76" s="57" t="s">
        <v>546</v>
      </c>
      <c r="C76" s="57" t="s">
        <v>405</v>
      </c>
      <c r="D76" s="58">
        <v>80753</v>
      </c>
      <c r="E76" s="27">
        <f>D76/(SUM(D$2:D$623) )</f>
        <v>2.2628163397796124E-3</v>
      </c>
      <c r="F76" s="28">
        <f t="shared" si="1"/>
        <v>0.79673235679692833</v>
      </c>
      <c r="G76" s="23"/>
    </row>
    <row r="77" spans="1:7" x14ac:dyDescent="0.3">
      <c r="A77" s="57" t="s">
        <v>547</v>
      </c>
      <c r="B77" s="57" t="s">
        <v>548</v>
      </c>
      <c r="C77" s="57" t="s">
        <v>405</v>
      </c>
      <c r="D77" s="58">
        <v>77682</v>
      </c>
      <c r="E77" s="27">
        <f>D77/(SUM(D$2:D$623) )</f>
        <v>2.1767624596827342E-3</v>
      </c>
      <c r="F77" s="28">
        <f t="shared" si="1"/>
        <v>0.79890911925661101</v>
      </c>
      <c r="G77" s="23"/>
    </row>
    <row r="78" spans="1:7" x14ac:dyDescent="0.3">
      <c r="A78" s="57" t="s">
        <v>549</v>
      </c>
      <c r="B78" s="57" t="s">
        <v>550</v>
      </c>
      <c r="C78" s="57" t="s">
        <v>405</v>
      </c>
      <c r="D78" s="58">
        <v>76362</v>
      </c>
      <c r="E78" s="27">
        <f>D78/(SUM(D$2:D$623) )</f>
        <v>2.1397741426108104E-3</v>
      </c>
      <c r="F78" s="28">
        <f t="shared" si="1"/>
        <v>0.80104889339922181</v>
      </c>
      <c r="G78" s="23"/>
    </row>
    <row r="79" spans="1:7" x14ac:dyDescent="0.3">
      <c r="A79" s="57" t="s">
        <v>551</v>
      </c>
      <c r="B79" s="57" t="s">
        <v>552</v>
      </c>
      <c r="C79" s="57" t="s">
        <v>405</v>
      </c>
      <c r="D79" s="58">
        <v>74916</v>
      </c>
      <c r="E79" s="27">
        <f>D79/(SUM(D$2:D$623) )</f>
        <v>2.0992551225456572E-3</v>
      </c>
      <c r="F79" s="28">
        <f t="shared" si="1"/>
        <v>0.80314814852176741</v>
      </c>
      <c r="G79" s="23"/>
    </row>
    <row r="80" spans="1:7" x14ac:dyDescent="0.3">
      <c r="A80" s="57" t="s">
        <v>553</v>
      </c>
      <c r="B80" s="57" t="s">
        <v>554</v>
      </c>
      <c r="C80" s="57" t="s">
        <v>405</v>
      </c>
      <c r="D80" s="58">
        <v>72281</v>
      </c>
      <c r="E80" s="27">
        <f>D80/(SUM(D$2:D$623) )</f>
        <v>2.025418595663445E-3</v>
      </c>
      <c r="F80" s="28">
        <f t="shared" si="1"/>
        <v>0.80517356711743082</v>
      </c>
      <c r="G80" s="23"/>
    </row>
    <row r="81" spans="1:7" x14ac:dyDescent="0.3">
      <c r="A81" s="57" t="s">
        <v>555</v>
      </c>
      <c r="B81" s="57" t="s">
        <v>556</v>
      </c>
      <c r="C81" s="57" t="s">
        <v>405</v>
      </c>
      <c r="D81" s="58">
        <v>71764</v>
      </c>
      <c r="E81" s="27">
        <f>D81/(SUM(D$2:D$623) )</f>
        <v>2.0109315048102744E-3</v>
      </c>
      <c r="F81" s="28">
        <f t="shared" si="1"/>
        <v>0.80718449862224106</v>
      </c>
      <c r="G81" s="23"/>
    </row>
    <row r="82" spans="1:7" x14ac:dyDescent="0.3">
      <c r="A82" s="57" t="s">
        <v>557</v>
      </c>
      <c r="B82" s="57" t="s">
        <v>558</v>
      </c>
      <c r="C82" s="57" t="s">
        <v>405</v>
      </c>
      <c r="D82" s="58">
        <v>70848</v>
      </c>
      <c r="E82" s="27">
        <f>D82/(SUM(D$2:D$623) )</f>
        <v>1.9852638544785453E-3</v>
      </c>
      <c r="F82" s="28">
        <f t="shared" si="1"/>
        <v>0.80916976247671957</v>
      </c>
      <c r="G82" s="23"/>
    </row>
    <row r="83" spans="1:7" x14ac:dyDescent="0.3">
      <c r="A83" s="57" t="s">
        <v>559</v>
      </c>
      <c r="B83" s="57" t="s">
        <v>560</v>
      </c>
      <c r="C83" s="57" t="s">
        <v>405</v>
      </c>
      <c r="D83" s="58">
        <v>70292</v>
      </c>
      <c r="E83" s="27">
        <f>D83/(SUM(D$2:D$623) )</f>
        <v>1.9696839269846139E-3</v>
      </c>
      <c r="F83" s="28">
        <f t="shared" si="1"/>
        <v>0.81113944640370417</v>
      </c>
      <c r="G83" s="23"/>
    </row>
    <row r="84" spans="1:7" x14ac:dyDescent="0.3">
      <c r="A84" s="57" t="s">
        <v>561</v>
      </c>
      <c r="B84" s="57" t="s">
        <v>562</v>
      </c>
      <c r="C84" s="57" t="s">
        <v>22</v>
      </c>
      <c r="D84" s="58">
        <v>69249</v>
      </c>
      <c r="E84" s="27">
        <f>D84/(SUM(D$2:D$623) )</f>
        <v>1.9404575522073283E-3</v>
      </c>
      <c r="F84" s="28">
        <f t="shared" si="1"/>
        <v>0.81307990395591145</v>
      </c>
      <c r="G84" s="23"/>
    </row>
    <row r="85" spans="1:7" x14ac:dyDescent="0.3">
      <c r="A85" s="57" t="s">
        <v>563</v>
      </c>
      <c r="B85" s="57" t="s">
        <v>564</v>
      </c>
      <c r="C85" s="57" t="s">
        <v>405</v>
      </c>
      <c r="D85" s="58">
        <v>69023</v>
      </c>
      <c r="E85" s="27">
        <f>D85/(SUM(D$2:D$623) )</f>
        <v>1.9341247039813777E-3</v>
      </c>
      <c r="F85" s="28">
        <f t="shared" si="1"/>
        <v>0.81501402865989281</v>
      </c>
      <c r="G85" s="23"/>
    </row>
    <row r="86" spans="1:7" x14ac:dyDescent="0.3">
      <c r="A86" s="57" t="s">
        <v>565</v>
      </c>
      <c r="B86" s="57" t="s">
        <v>566</v>
      </c>
      <c r="C86" s="57" t="s">
        <v>405</v>
      </c>
      <c r="D86" s="58">
        <v>68475</v>
      </c>
      <c r="E86" s="27">
        <f>D86/(SUM(D$2:D$623) )</f>
        <v>1.9187689481060637E-3</v>
      </c>
      <c r="F86" s="28">
        <f t="shared" si="1"/>
        <v>0.81693279760799886</v>
      </c>
      <c r="G86" s="23"/>
    </row>
    <row r="87" spans="1:7" x14ac:dyDescent="0.3">
      <c r="A87" s="57" t="s">
        <v>567</v>
      </c>
      <c r="B87" s="57" t="s">
        <v>568</v>
      </c>
      <c r="C87" s="57" t="s">
        <v>405</v>
      </c>
      <c r="D87" s="58">
        <v>65576</v>
      </c>
      <c r="E87" s="27">
        <f>D87/(SUM(D$2:D$623) )</f>
        <v>1.8375347578094667E-3</v>
      </c>
      <c r="F87" s="28">
        <f t="shared" si="1"/>
        <v>0.81877033236580832</v>
      </c>
      <c r="G87" s="23"/>
    </row>
    <row r="88" spans="1:7" x14ac:dyDescent="0.3">
      <c r="A88" s="57" t="s">
        <v>569</v>
      </c>
      <c r="B88" s="57" t="s">
        <v>570</v>
      </c>
      <c r="C88" s="57" t="s">
        <v>405</v>
      </c>
      <c r="D88" s="58">
        <v>65423</v>
      </c>
      <c r="E88" s="27">
        <f>D88/(SUM(D$2:D$623) )</f>
        <v>1.8332474756034027E-3</v>
      </c>
      <c r="F88" s="28">
        <f t="shared" si="1"/>
        <v>0.82060357984141175</v>
      </c>
      <c r="G88" s="23"/>
    </row>
    <row r="89" spans="1:7" x14ac:dyDescent="0.3">
      <c r="A89" s="57" t="s">
        <v>571</v>
      </c>
      <c r="B89" s="57" t="s">
        <v>572</v>
      </c>
      <c r="C89" s="57" t="s">
        <v>405</v>
      </c>
      <c r="D89" s="58">
        <v>64853</v>
      </c>
      <c r="E89" s="27">
        <f>D89/(SUM(D$2:D$623) )</f>
        <v>1.8172752477768901E-3</v>
      </c>
      <c r="F89" s="28">
        <f t="shared" si="1"/>
        <v>0.82242085508918861</v>
      </c>
      <c r="G89" s="23"/>
    </row>
    <row r="90" spans="1:7" x14ac:dyDescent="0.3">
      <c r="A90" s="57" t="s">
        <v>573</v>
      </c>
      <c r="B90" s="57" t="s">
        <v>574</v>
      </c>
      <c r="C90" s="57" t="s">
        <v>405</v>
      </c>
      <c r="D90" s="58">
        <v>63464</v>
      </c>
      <c r="E90" s="27">
        <f>D90/(SUM(D$2:D$623) )</f>
        <v>1.778353450494388E-3</v>
      </c>
      <c r="F90" s="28">
        <f t="shared" si="1"/>
        <v>0.82419920853968298</v>
      </c>
      <c r="G90" s="23"/>
    </row>
    <row r="91" spans="1:7" x14ac:dyDescent="0.3">
      <c r="A91" s="57" t="s">
        <v>575</v>
      </c>
      <c r="B91" s="57" t="s">
        <v>576</v>
      </c>
      <c r="C91" s="57" t="s">
        <v>405</v>
      </c>
      <c r="D91" s="58">
        <v>63451</v>
      </c>
      <c r="E91" s="27">
        <f>D91/(SUM(D$2:D$623) )</f>
        <v>1.7779891716141344E-3</v>
      </c>
      <c r="F91" s="28">
        <f t="shared" si="1"/>
        <v>0.82597719771129707</v>
      </c>
      <c r="G91" s="23"/>
    </row>
    <row r="92" spans="1:7" x14ac:dyDescent="0.3">
      <c r="A92" s="57" t="s">
        <v>577</v>
      </c>
      <c r="B92" s="57" t="s">
        <v>578</v>
      </c>
      <c r="C92" s="57" t="s">
        <v>405</v>
      </c>
      <c r="D92" s="58">
        <v>61618</v>
      </c>
      <c r="E92" s="27">
        <f>D92/(SUM(D$2:D$623) )</f>
        <v>1.7266258494983487E-3</v>
      </c>
      <c r="F92" s="28">
        <f t="shared" si="1"/>
        <v>0.82770382356079542</v>
      </c>
      <c r="G92" s="23"/>
    </row>
    <row r="93" spans="1:7" x14ac:dyDescent="0.3">
      <c r="A93" s="57" t="s">
        <v>579</v>
      </c>
      <c r="B93" s="57" t="s">
        <v>580</v>
      </c>
      <c r="C93" s="57" t="s">
        <v>22</v>
      </c>
      <c r="D93" s="58">
        <v>61194</v>
      </c>
      <c r="E93" s="27">
        <f>D93/(SUM(D$2:D$623) )</f>
        <v>1.7147447537116094E-3</v>
      </c>
      <c r="F93" s="28">
        <f t="shared" si="1"/>
        <v>0.829418568314507</v>
      </c>
      <c r="G93" s="23"/>
    </row>
    <row r="94" spans="1:7" x14ac:dyDescent="0.3">
      <c r="A94" s="57" t="s">
        <v>581</v>
      </c>
      <c r="B94" s="57" t="s">
        <v>582</v>
      </c>
      <c r="C94" s="57" t="s">
        <v>405</v>
      </c>
      <c r="D94" s="58">
        <v>60890</v>
      </c>
      <c r="E94" s="27">
        <f>D94/(SUM(D$2:D$623) )</f>
        <v>1.7062262322041361E-3</v>
      </c>
      <c r="F94" s="28">
        <f t="shared" si="1"/>
        <v>0.83112479454671118</v>
      </c>
      <c r="G94" s="23"/>
    </row>
    <row r="95" spans="1:7" x14ac:dyDescent="0.3">
      <c r="A95" s="57" t="s">
        <v>583</v>
      </c>
      <c r="B95" s="57" t="s">
        <v>584</v>
      </c>
      <c r="C95" s="57" t="s">
        <v>405</v>
      </c>
      <c r="D95" s="58">
        <v>59948</v>
      </c>
      <c r="E95" s="27">
        <f>D95/(SUM(D$2:D$623) )</f>
        <v>1.6798300241118993E-3</v>
      </c>
      <c r="F95" s="28">
        <f t="shared" si="1"/>
        <v>0.83280462457082305</v>
      </c>
      <c r="G95" s="23"/>
    </row>
    <row r="96" spans="1:7" x14ac:dyDescent="0.3">
      <c r="A96" s="57" t="s">
        <v>585</v>
      </c>
      <c r="B96" s="57" t="s">
        <v>586</v>
      </c>
      <c r="C96" s="57" t="s">
        <v>405</v>
      </c>
      <c r="D96" s="58">
        <v>58504</v>
      </c>
      <c r="E96" s="27">
        <f>D96/(SUM(D$2:D$623) )</f>
        <v>1.6393670469514005E-3</v>
      </c>
      <c r="F96" s="28">
        <f t="shared" si="1"/>
        <v>0.83444399161777449</v>
      </c>
      <c r="G96" s="23"/>
    </row>
    <row r="97" spans="1:7" x14ac:dyDescent="0.3">
      <c r="A97" s="57" t="s">
        <v>587</v>
      </c>
      <c r="B97" s="57" t="s">
        <v>588</v>
      </c>
      <c r="C97" s="57" t="s">
        <v>405</v>
      </c>
      <c r="D97" s="58">
        <v>58377</v>
      </c>
      <c r="E97" s="27">
        <f>D97/(SUM(D$2:D$623) )</f>
        <v>1.6358083225058442E-3</v>
      </c>
      <c r="F97" s="28">
        <f t="shared" si="1"/>
        <v>0.83607979994028037</v>
      </c>
      <c r="G97" s="23"/>
    </row>
    <row r="98" spans="1:7" x14ac:dyDescent="0.3">
      <c r="A98" s="57" t="s">
        <v>589</v>
      </c>
      <c r="B98" s="57" t="s">
        <v>590</v>
      </c>
      <c r="C98" s="57" t="s">
        <v>405</v>
      </c>
      <c r="D98" s="58">
        <v>57974</v>
      </c>
      <c r="E98" s="27">
        <f>D98/(SUM(D$2:D$623) )</f>
        <v>1.6245156772179763E-3</v>
      </c>
      <c r="F98" s="28">
        <f t="shared" si="1"/>
        <v>0.83770431561749836</v>
      </c>
      <c r="G98" s="23"/>
    </row>
    <row r="99" spans="1:7" x14ac:dyDescent="0.3">
      <c r="A99" s="57" t="s">
        <v>591</v>
      </c>
      <c r="B99" s="57" t="s">
        <v>592</v>
      </c>
      <c r="C99" s="57" t="s">
        <v>405</v>
      </c>
      <c r="D99" s="58">
        <v>57037</v>
      </c>
      <c r="E99" s="27">
        <f>D99/(SUM(D$2:D$623) )</f>
        <v>1.5982595763873756E-3</v>
      </c>
      <c r="F99" s="28">
        <f t="shared" si="1"/>
        <v>0.83930257519388574</v>
      </c>
      <c r="G99" s="23"/>
    </row>
    <row r="100" spans="1:7" x14ac:dyDescent="0.3">
      <c r="A100" s="57" t="s">
        <v>593</v>
      </c>
      <c r="B100" s="57" t="s">
        <v>594</v>
      </c>
      <c r="C100" s="57" t="s">
        <v>405</v>
      </c>
      <c r="D100" s="58">
        <v>57006</v>
      </c>
      <c r="E100" s="27">
        <f>D100/(SUM(D$2:D$623) )</f>
        <v>1.5973909113652322E-3</v>
      </c>
      <c r="F100" s="28">
        <f t="shared" si="1"/>
        <v>0.84089996610525097</v>
      </c>
      <c r="G100" s="23"/>
    </row>
    <row r="101" spans="1:7" x14ac:dyDescent="0.3">
      <c r="A101" s="57" t="s">
        <v>595</v>
      </c>
      <c r="B101" s="57" t="s">
        <v>596</v>
      </c>
      <c r="C101" s="57" t="s">
        <v>405</v>
      </c>
      <c r="D101" s="58">
        <v>56361</v>
      </c>
      <c r="E101" s="27">
        <f>D101/(SUM(D$2:D$623) )</f>
        <v>1.5793170746141781E-3</v>
      </c>
      <c r="F101" s="28">
        <f t="shared" si="1"/>
        <v>0.8424792831798652</v>
      </c>
      <c r="G101" s="23"/>
    </row>
    <row r="102" spans="1:7" x14ac:dyDescent="0.3">
      <c r="A102" s="57" t="s">
        <v>597</v>
      </c>
      <c r="B102" s="57" t="s">
        <v>598</v>
      </c>
      <c r="C102" s="57" t="s">
        <v>405</v>
      </c>
      <c r="D102" s="58">
        <v>56223</v>
      </c>
      <c r="E102" s="27">
        <f>D102/(SUM(D$2:D$623) )</f>
        <v>1.5754501141930226E-3</v>
      </c>
      <c r="F102" s="28">
        <f t="shared" si="1"/>
        <v>0.84405473329405822</v>
      </c>
      <c r="G102" s="23"/>
    </row>
    <row r="103" spans="1:7" x14ac:dyDescent="0.3">
      <c r="A103" s="57" t="s">
        <v>599</v>
      </c>
      <c r="B103" s="57" t="s">
        <v>600</v>
      </c>
      <c r="C103" s="57" t="s">
        <v>405</v>
      </c>
      <c r="D103" s="58">
        <v>55522</v>
      </c>
      <c r="E103" s="27">
        <f>D103/(SUM(D$2:D$623) )</f>
        <v>1.5558070761116447E-3</v>
      </c>
      <c r="F103" s="28">
        <f t="shared" si="1"/>
        <v>0.84561054037016992</v>
      </c>
      <c r="G103" s="23"/>
    </row>
    <row r="104" spans="1:7" x14ac:dyDescent="0.3">
      <c r="A104" s="57" t="s">
        <v>601</v>
      </c>
      <c r="B104" s="57" t="s">
        <v>602</v>
      </c>
      <c r="C104" s="57" t="s">
        <v>405</v>
      </c>
      <c r="D104" s="58">
        <v>55058</v>
      </c>
      <c r="E104" s="27">
        <f>D104/(SUM(D$2:D$623) )</f>
        <v>1.5428051222318169E-3</v>
      </c>
      <c r="F104" s="28">
        <f t="shared" si="1"/>
        <v>0.84715334549240173</v>
      </c>
      <c r="G104" s="23"/>
    </row>
    <row r="105" spans="1:7" x14ac:dyDescent="0.3">
      <c r="A105" s="57" t="s">
        <v>603</v>
      </c>
      <c r="B105" s="57" t="s">
        <v>604</v>
      </c>
      <c r="C105" s="57" t="s">
        <v>405</v>
      </c>
      <c r="D105" s="58">
        <v>53530</v>
      </c>
      <c r="E105" s="27">
        <f>D105/(SUM(D$2:D$623) )</f>
        <v>1.4999883430758319E-3</v>
      </c>
      <c r="F105" s="28">
        <f t="shared" si="1"/>
        <v>0.84865333383547759</v>
      </c>
      <c r="G105" s="23"/>
    </row>
    <row r="106" spans="1:7" x14ac:dyDescent="0.3">
      <c r="A106" s="57" t="s">
        <v>605</v>
      </c>
      <c r="B106" s="57" t="s">
        <v>606</v>
      </c>
      <c r="C106" s="57" t="s">
        <v>405</v>
      </c>
      <c r="D106" s="58">
        <v>52340</v>
      </c>
      <c r="E106" s="27">
        <f>D106/(SUM(D$2:D$623) )</f>
        <v>1.4666428148064458E-3</v>
      </c>
      <c r="F106" s="28">
        <f t="shared" si="1"/>
        <v>0.85011997665028405</v>
      </c>
      <c r="G106" s="23"/>
    </row>
    <row r="107" spans="1:7" x14ac:dyDescent="0.3">
      <c r="A107" s="57" t="s">
        <v>607</v>
      </c>
      <c r="B107" s="57" t="s">
        <v>608</v>
      </c>
      <c r="C107" s="57" t="s">
        <v>405</v>
      </c>
      <c r="D107" s="58">
        <v>52218</v>
      </c>
      <c r="E107" s="27">
        <f>D107/(SUM(D$2:D$623) )</f>
        <v>1.4632241976225255E-3</v>
      </c>
      <c r="F107" s="28">
        <f t="shared" si="1"/>
        <v>0.85158320084790662</v>
      </c>
      <c r="G107" s="23"/>
    </row>
    <row r="108" spans="1:7" x14ac:dyDescent="0.3">
      <c r="A108" s="57" t="s">
        <v>609</v>
      </c>
      <c r="B108" s="57" t="s">
        <v>610</v>
      </c>
      <c r="C108" s="57" t="s">
        <v>405</v>
      </c>
      <c r="D108" s="58">
        <v>51818</v>
      </c>
      <c r="E108" s="27">
        <f>D108/(SUM(D$2:D$623) )</f>
        <v>1.4520156166916395E-3</v>
      </c>
      <c r="F108" s="28">
        <f t="shared" si="1"/>
        <v>0.85303521646459823</v>
      </c>
      <c r="G108" s="23"/>
    </row>
    <row r="109" spans="1:7" x14ac:dyDescent="0.3">
      <c r="A109" s="57" t="s">
        <v>611</v>
      </c>
      <c r="B109" s="57" t="s">
        <v>612</v>
      </c>
      <c r="C109" s="57" t="s">
        <v>405</v>
      </c>
      <c r="D109" s="58">
        <v>50008</v>
      </c>
      <c r="E109" s="27">
        <f>D109/(SUM(D$2:D$623) )</f>
        <v>1.4012967879793799E-3</v>
      </c>
      <c r="F109" s="28">
        <f t="shared" si="1"/>
        <v>0.85443651325257763</v>
      </c>
      <c r="G109" s="23"/>
    </row>
    <row r="110" spans="1:7" x14ac:dyDescent="0.3">
      <c r="A110" s="57" t="s">
        <v>613</v>
      </c>
      <c r="B110" s="57" t="s">
        <v>614</v>
      </c>
      <c r="C110" s="57" t="s">
        <v>405</v>
      </c>
      <c r="D110" s="58">
        <v>49987</v>
      </c>
      <c r="E110" s="27">
        <f>D110/(SUM(D$2:D$623) )</f>
        <v>1.4007083374805082E-3</v>
      </c>
      <c r="F110" s="28">
        <f t="shared" si="1"/>
        <v>0.85583722159005815</v>
      </c>
      <c r="G110" s="23"/>
    </row>
    <row r="111" spans="1:7" x14ac:dyDescent="0.3">
      <c r="A111" s="57" t="s">
        <v>615</v>
      </c>
      <c r="B111" s="57" t="s">
        <v>616</v>
      </c>
      <c r="C111" s="57" t="s">
        <v>405</v>
      </c>
      <c r="D111" s="58">
        <v>49888</v>
      </c>
      <c r="E111" s="27">
        <f>D111/(SUM(D$2:D$623) )</f>
        <v>1.397934213700114E-3</v>
      </c>
      <c r="F111" s="28">
        <f t="shared" si="1"/>
        <v>0.85723515580375831</v>
      </c>
      <c r="G111" s="23"/>
    </row>
    <row r="112" spans="1:7" x14ac:dyDescent="0.3">
      <c r="A112" s="57" t="s">
        <v>617</v>
      </c>
      <c r="B112" s="57" t="s">
        <v>618</v>
      </c>
      <c r="C112" s="57" t="s">
        <v>405</v>
      </c>
      <c r="D112" s="58">
        <v>49603</v>
      </c>
      <c r="E112" s="27">
        <f>D112/(SUM(D$2:D$623) )</f>
        <v>1.3899480997868576E-3</v>
      </c>
      <c r="F112" s="28">
        <f t="shared" si="1"/>
        <v>0.85862510390354518</v>
      </c>
      <c r="G112" s="23"/>
    </row>
    <row r="113" spans="1:7" x14ac:dyDescent="0.3">
      <c r="A113" s="57" t="s">
        <v>619</v>
      </c>
      <c r="B113" s="57" t="s">
        <v>620</v>
      </c>
      <c r="C113" s="57" t="s">
        <v>405</v>
      </c>
      <c r="D113" s="58">
        <v>47878</v>
      </c>
      <c r="E113" s="27">
        <f>D113/(SUM(D$2:D$623) )</f>
        <v>1.3416110945224113E-3</v>
      </c>
      <c r="F113" s="28">
        <f t="shared" si="1"/>
        <v>0.85996671499806765</v>
      </c>
      <c r="G113" s="23"/>
    </row>
    <row r="114" spans="1:7" x14ac:dyDescent="0.3">
      <c r="A114" s="57" t="s">
        <v>621</v>
      </c>
      <c r="B114" s="57" t="s">
        <v>622</v>
      </c>
      <c r="C114" s="57" t="s">
        <v>405</v>
      </c>
      <c r="D114" s="58">
        <v>46648</v>
      </c>
      <c r="E114" s="27">
        <f>D114/(SUM(D$2:D$623) )</f>
        <v>1.3071447081599366E-3</v>
      </c>
      <c r="F114" s="28">
        <f t="shared" si="1"/>
        <v>0.86127385970622761</v>
      </c>
      <c r="G114" s="23"/>
    </row>
    <row r="115" spans="1:7" x14ac:dyDescent="0.3">
      <c r="A115" s="57" t="s">
        <v>623</v>
      </c>
      <c r="B115" s="57" t="s">
        <v>624</v>
      </c>
      <c r="C115" s="57" t="s">
        <v>405</v>
      </c>
      <c r="D115" s="58">
        <v>45625</v>
      </c>
      <c r="E115" s="27">
        <f>D115/(SUM(D$2:D$623) )</f>
        <v>1.2784787624291953E-3</v>
      </c>
      <c r="F115" s="28">
        <f t="shared" si="1"/>
        <v>0.86255233846865675</v>
      </c>
      <c r="G115" s="23"/>
    </row>
    <row r="116" spans="1:7" x14ac:dyDescent="0.3">
      <c r="A116" s="57" t="s">
        <v>625</v>
      </c>
      <c r="B116" s="57" t="s">
        <v>626</v>
      </c>
      <c r="C116" s="57" t="s">
        <v>405</v>
      </c>
      <c r="D116" s="58">
        <v>43595</v>
      </c>
      <c r="E116" s="27">
        <f>D116/(SUM(D$2:D$623) )</f>
        <v>1.2215952142049485E-3</v>
      </c>
      <c r="F116" s="28">
        <f t="shared" si="1"/>
        <v>0.86377393368286171</v>
      </c>
      <c r="G116" s="23"/>
    </row>
    <row r="117" spans="1:7" x14ac:dyDescent="0.3">
      <c r="A117" s="57" t="s">
        <v>627</v>
      </c>
      <c r="B117" s="57" t="s">
        <v>628</v>
      </c>
      <c r="C117" s="57" t="s">
        <v>405</v>
      </c>
      <c r="D117" s="58">
        <v>43111</v>
      </c>
      <c r="E117" s="27">
        <f>D117/(SUM(D$2:D$623) )</f>
        <v>1.2080328312785763E-3</v>
      </c>
      <c r="F117" s="28">
        <f t="shared" si="1"/>
        <v>0.86498196651414028</v>
      </c>
      <c r="G117" s="23"/>
    </row>
    <row r="118" spans="1:7" x14ac:dyDescent="0.3">
      <c r="A118" s="57" t="s">
        <v>629</v>
      </c>
      <c r="B118" s="57" t="s">
        <v>630</v>
      </c>
      <c r="C118" s="57" t="s">
        <v>405</v>
      </c>
      <c r="D118" s="58">
        <v>43011</v>
      </c>
      <c r="E118" s="27">
        <f>D118/(SUM(D$2:D$623) )</f>
        <v>1.2052306860458547E-3</v>
      </c>
      <c r="F118" s="28">
        <f t="shared" si="1"/>
        <v>0.86618719720018611</v>
      </c>
      <c r="G118" s="23"/>
    </row>
    <row r="119" spans="1:7" x14ac:dyDescent="0.3">
      <c r="A119" s="57" t="s">
        <v>631</v>
      </c>
      <c r="B119" s="57" t="s">
        <v>632</v>
      </c>
      <c r="C119" s="57" t="s">
        <v>405</v>
      </c>
      <c r="D119" s="58">
        <v>42889</v>
      </c>
      <c r="E119" s="27">
        <f>D119/(SUM(D$2:D$623) )</f>
        <v>1.2018120688619344E-3</v>
      </c>
      <c r="F119" s="28">
        <f t="shared" si="1"/>
        <v>0.86738900926904805</v>
      </c>
      <c r="G119" s="23"/>
    </row>
    <row r="120" spans="1:7" x14ac:dyDescent="0.3">
      <c r="A120" s="57" t="s">
        <v>633</v>
      </c>
      <c r="B120" s="57" t="s">
        <v>634</v>
      </c>
      <c r="C120" s="57" t="s">
        <v>405</v>
      </c>
      <c r="D120" s="58">
        <v>42797</v>
      </c>
      <c r="E120" s="27">
        <f>D120/(SUM(D$2:D$623) )</f>
        <v>1.1992340952478307E-3</v>
      </c>
      <c r="F120" s="28">
        <f t="shared" si="1"/>
        <v>0.86858824336429585</v>
      </c>
      <c r="G120" s="23"/>
    </row>
    <row r="121" spans="1:7" x14ac:dyDescent="0.3">
      <c r="A121" s="57" t="s">
        <v>635</v>
      </c>
      <c r="B121" s="57" t="s">
        <v>636</v>
      </c>
      <c r="C121" s="57" t="s">
        <v>405</v>
      </c>
      <c r="D121" s="58">
        <v>42525</v>
      </c>
      <c r="E121" s="27">
        <f>D121/(SUM(D$2:D$623) )</f>
        <v>1.1916122602148281E-3</v>
      </c>
      <c r="F121" s="28">
        <f t="shared" si="1"/>
        <v>0.86977985562451066</v>
      </c>
      <c r="G121" s="23"/>
    </row>
    <row r="122" spans="1:7" x14ac:dyDescent="0.3">
      <c r="A122" s="57" t="s">
        <v>637</v>
      </c>
      <c r="B122" s="57" t="s">
        <v>638</v>
      </c>
      <c r="C122" s="57" t="s">
        <v>405</v>
      </c>
      <c r="D122" s="58">
        <v>42101</v>
      </c>
      <c r="E122" s="27">
        <f t="shared" ref="E122" si="2">D122/(SUM(D$2:D$623) )</f>
        <v>1.1797311644280888E-3</v>
      </c>
      <c r="F122" s="28">
        <f t="shared" si="1"/>
        <v>0.8709595867889387</v>
      </c>
      <c r="G122" s="23"/>
    </row>
    <row r="123" spans="1:7" x14ac:dyDescent="0.3">
      <c r="A123" s="57" t="s">
        <v>639</v>
      </c>
      <c r="B123" s="57" t="s">
        <v>640</v>
      </c>
      <c r="C123" s="57" t="s">
        <v>405</v>
      </c>
      <c r="D123" s="58">
        <v>41753</v>
      </c>
      <c r="E123" s="27">
        <f>D123/(SUM(D$2:D$623) )</f>
        <v>1.1699796990182179E-3</v>
      </c>
      <c r="F123" s="28">
        <f>E123+F122</f>
        <v>0.87212956648795692</v>
      </c>
      <c r="G123" s="23"/>
    </row>
    <row r="124" spans="1:7" x14ac:dyDescent="0.3">
      <c r="A124" s="57" t="s">
        <v>641</v>
      </c>
      <c r="B124" s="57" t="s">
        <v>642</v>
      </c>
      <c r="C124" s="57" t="s">
        <v>405</v>
      </c>
      <c r="D124" s="58">
        <v>41223</v>
      </c>
      <c r="E124" s="27">
        <f>D124/(SUM(D$2:D$623) )</f>
        <v>1.1551283292847939E-3</v>
      </c>
      <c r="F124" s="28">
        <f t="shared" si="1"/>
        <v>0.87328469481724169</v>
      </c>
      <c r="G124" s="23"/>
    </row>
    <row r="125" spans="1:7" x14ac:dyDescent="0.3">
      <c r="A125" s="57" t="s">
        <v>643</v>
      </c>
      <c r="B125" s="57" t="s">
        <v>644</v>
      </c>
      <c r="C125" s="57" t="s">
        <v>405</v>
      </c>
      <c r="D125" s="58">
        <v>40990</v>
      </c>
      <c r="E125" s="27">
        <f>D125/(SUM(D$2:D$623) )</f>
        <v>1.1485993308925527E-3</v>
      </c>
      <c r="F125" s="28">
        <f t="shared" si="1"/>
        <v>0.8744332941481342</v>
      </c>
      <c r="G125" s="23"/>
    </row>
    <row r="126" spans="1:7" x14ac:dyDescent="0.3">
      <c r="A126" s="57" t="s">
        <v>645</v>
      </c>
      <c r="B126" s="57" t="s">
        <v>646</v>
      </c>
      <c r="C126" s="57" t="s">
        <v>405</v>
      </c>
      <c r="D126" s="58">
        <v>39911</v>
      </c>
      <c r="E126" s="27">
        <f>D126/(SUM(D$2:D$623) )</f>
        <v>1.1183641838314875E-3</v>
      </c>
      <c r="F126" s="28">
        <f t="shared" si="1"/>
        <v>0.87555165833196569</v>
      </c>
      <c r="G126" s="23"/>
    </row>
    <row r="127" spans="1:7" x14ac:dyDescent="0.3">
      <c r="A127" s="57" t="s">
        <v>647</v>
      </c>
      <c r="B127" s="57" t="s">
        <v>648</v>
      </c>
      <c r="C127" s="57" t="s">
        <v>405</v>
      </c>
      <c r="D127" s="58">
        <v>39261</v>
      </c>
      <c r="E127" s="27">
        <f>D127/(SUM(D$2:D$623) )</f>
        <v>1.1001502398187977E-3</v>
      </c>
      <c r="F127" s="28">
        <f t="shared" si="1"/>
        <v>0.87665180857178449</v>
      </c>
      <c r="G127" s="23"/>
    </row>
    <row r="128" spans="1:7" x14ac:dyDescent="0.3">
      <c r="A128" s="57" t="s">
        <v>649</v>
      </c>
      <c r="B128" s="57" t="s">
        <v>650</v>
      </c>
      <c r="C128" s="57" t="s">
        <v>405</v>
      </c>
      <c r="D128" s="58">
        <v>38881</v>
      </c>
      <c r="E128" s="27">
        <f>D128/(SUM(D$2:D$623) )</f>
        <v>1.0895020879344557E-3</v>
      </c>
      <c r="F128" s="28">
        <f t="shared" ref="F128:F191" si="3">E128+F127</f>
        <v>0.87774131065971894</v>
      </c>
      <c r="G128" s="23"/>
    </row>
    <row r="129" spans="1:7" x14ac:dyDescent="0.3">
      <c r="A129" s="57" t="s">
        <v>651</v>
      </c>
      <c r="B129" s="57" t="s">
        <v>652</v>
      </c>
      <c r="C129" s="57" t="s">
        <v>405</v>
      </c>
      <c r="D129" s="58">
        <v>38820</v>
      </c>
      <c r="E129" s="27">
        <f>D129/(SUM(D$2:D$623) )</f>
        <v>1.0877927793424957E-3</v>
      </c>
      <c r="F129" s="28">
        <f t="shared" si="3"/>
        <v>0.8788291034390614</v>
      </c>
      <c r="G129" s="23"/>
    </row>
    <row r="130" spans="1:7" x14ac:dyDescent="0.3">
      <c r="A130" s="57" t="s">
        <v>653</v>
      </c>
      <c r="B130" s="57" t="s">
        <v>654</v>
      </c>
      <c r="C130" s="57" t="s">
        <v>405</v>
      </c>
      <c r="D130" s="58">
        <v>37593</v>
      </c>
      <c r="E130" s="27">
        <f>D130/(SUM(D$2:D$623) )</f>
        <v>1.0534104573370025E-3</v>
      </c>
      <c r="F130" s="28">
        <f t="shared" si="3"/>
        <v>0.87988251389639838</v>
      </c>
      <c r="G130" s="23"/>
    </row>
    <row r="131" spans="1:7" x14ac:dyDescent="0.3">
      <c r="A131" s="57" t="s">
        <v>655</v>
      </c>
      <c r="B131" s="57" t="s">
        <v>656</v>
      </c>
      <c r="C131" s="57" t="s">
        <v>405</v>
      </c>
      <c r="D131" s="58">
        <v>35155</v>
      </c>
      <c r="E131" s="27">
        <f>D131/(SUM(D$2:D$623) )</f>
        <v>9.8509415656325189E-4</v>
      </c>
      <c r="F131" s="28">
        <f t="shared" si="3"/>
        <v>0.8808676080529616</v>
      </c>
      <c r="G131" s="23"/>
    </row>
    <row r="132" spans="1:7" x14ac:dyDescent="0.3">
      <c r="A132" s="57" t="s">
        <v>657</v>
      </c>
      <c r="B132" s="57" t="s">
        <v>658</v>
      </c>
      <c r="C132" s="57" t="s">
        <v>405</v>
      </c>
      <c r="D132" s="58">
        <v>34982</v>
      </c>
      <c r="E132" s="27">
        <f>D132/(SUM(D$2:D$623) )</f>
        <v>9.8024644531064355E-4</v>
      </c>
      <c r="F132" s="28">
        <f t="shared" si="3"/>
        <v>0.8818478544982723</v>
      </c>
      <c r="G132" s="23"/>
    </row>
    <row r="133" spans="1:7" x14ac:dyDescent="0.3">
      <c r="A133" s="57" t="s">
        <v>659</v>
      </c>
      <c r="B133" s="57" t="s">
        <v>660</v>
      </c>
      <c r="C133" s="57" t="s">
        <v>405</v>
      </c>
      <c r="D133" s="58">
        <v>34921</v>
      </c>
      <c r="E133" s="27">
        <f>D133/(SUM(D$2:D$623) )</f>
        <v>9.7853713671868349E-4</v>
      </c>
      <c r="F133" s="28">
        <f t="shared" si="3"/>
        <v>0.88282639163499099</v>
      </c>
      <c r="G133" s="23"/>
    </row>
    <row r="134" spans="1:7" x14ac:dyDescent="0.3">
      <c r="A134" s="57" t="s">
        <v>1735</v>
      </c>
      <c r="B134" s="57" t="s">
        <v>1736</v>
      </c>
      <c r="C134" s="57" t="s">
        <v>22</v>
      </c>
      <c r="D134" s="58">
        <v>34723</v>
      </c>
      <c r="E134" s="27">
        <f>D134/(SUM(D$2:D$623) )</f>
        <v>9.7298888915789482E-4</v>
      </c>
      <c r="F134" s="28">
        <f t="shared" si="3"/>
        <v>0.88379938052414886</v>
      </c>
      <c r="G134" s="23"/>
    </row>
    <row r="135" spans="1:7" x14ac:dyDescent="0.3">
      <c r="A135" s="57" t="s">
        <v>661</v>
      </c>
      <c r="B135" s="57" t="s">
        <v>662</v>
      </c>
      <c r="C135" s="57" t="s">
        <v>405</v>
      </c>
      <c r="D135" s="58">
        <v>34379</v>
      </c>
      <c r="E135" s="27">
        <f>D135/(SUM(D$2:D$623) )</f>
        <v>9.6334950955733281E-4</v>
      </c>
      <c r="F135" s="28">
        <f t="shared" si="3"/>
        <v>0.8847627300337062</v>
      </c>
      <c r="G135" s="23"/>
    </row>
    <row r="136" spans="1:7" x14ac:dyDescent="0.3">
      <c r="A136" s="57" t="s">
        <v>663</v>
      </c>
      <c r="B136" s="57" t="s">
        <v>664</v>
      </c>
      <c r="C136" s="57" t="s">
        <v>405</v>
      </c>
      <c r="D136" s="58">
        <v>33969</v>
      </c>
      <c r="E136" s="27">
        <f>D136/(SUM(D$2:D$623) )</f>
        <v>9.518607141031745E-4</v>
      </c>
      <c r="F136" s="28">
        <f t="shared" si="3"/>
        <v>0.88571459074780934</v>
      </c>
      <c r="G136" s="23"/>
    </row>
    <row r="137" spans="1:7" x14ac:dyDescent="0.3">
      <c r="A137" s="57" t="s">
        <v>665</v>
      </c>
      <c r="B137" s="57" t="s">
        <v>666</v>
      </c>
      <c r="C137" s="57" t="s">
        <v>405</v>
      </c>
      <c r="D137" s="58">
        <v>33916</v>
      </c>
      <c r="E137" s="27">
        <f>D137/(SUM(D$2:D$623) )</f>
        <v>9.5037557712983215E-4</v>
      </c>
      <c r="F137" s="28">
        <f t="shared" si="3"/>
        <v>0.88666496632493919</v>
      </c>
      <c r="G137" s="23"/>
    </row>
    <row r="138" spans="1:7" x14ac:dyDescent="0.3">
      <c r="A138" s="57" t="s">
        <v>667</v>
      </c>
      <c r="B138" s="57" t="s">
        <v>668</v>
      </c>
      <c r="C138" s="57" t="s">
        <v>405</v>
      </c>
      <c r="D138" s="58">
        <v>33841</v>
      </c>
      <c r="E138" s="27">
        <f>D138/(SUM(D$2:D$623) )</f>
        <v>9.4827396820529103E-4</v>
      </c>
      <c r="F138" s="28">
        <f t="shared" si="3"/>
        <v>0.88761324029314448</v>
      </c>
      <c r="G138" s="23"/>
    </row>
    <row r="139" spans="1:7" x14ac:dyDescent="0.3">
      <c r="A139" s="57" t="s">
        <v>669</v>
      </c>
      <c r="B139" s="57" t="s">
        <v>670</v>
      </c>
      <c r="C139" s="57" t="s">
        <v>405</v>
      </c>
      <c r="D139" s="58">
        <v>33762</v>
      </c>
      <c r="E139" s="27">
        <f>D139/(SUM(D$2:D$623) )</f>
        <v>9.46060273471441E-4</v>
      </c>
      <c r="F139" s="28">
        <f t="shared" si="3"/>
        <v>0.88855930056661592</v>
      </c>
      <c r="G139" s="23"/>
    </row>
    <row r="140" spans="1:7" x14ac:dyDescent="0.3">
      <c r="A140" s="57" t="s">
        <v>671</v>
      </c>
      <c r="B140" s="57" t="s">
        <v>672</v>
      </c>
      <c r="C140" s="57" t="s">
        <v>405</v>
      </c>
      <c r="D140" s="58">
        <v>33618</v>
      </c>
      <c r="E140" s="27">
        <f>D140/(SUM(D$2:D$623) )</f>
        <v>9.4202518433632201E-4</v>
      </c>
      <c r="F140" s="28">
        <f t="shared" si="3"/>
        <v>0.8895013257509522</v>
      </c>
      <c r="G140" s="23"/>
    </row>
    <row r="141" spans="1:7" x14ac:dyDescent="0.3">
      <c r="A141" s="57" t="s">
        <v>673</v>
      </c>
      <c r="B141" s="57" t="s">
        <v>674</v>
      </c>
      <c r="C141" s="57" t="s">
        <v>405</v>
      </c>
      <c r="D141" s="58">
        <v>33607</v>
      </c>
      <c r="E141" s="27">
        <f>D141/(SUM(D$2:D$623) )</f>
        <v>9.4171694836072263E-4</v>
      </c>
      <c r="F141" s="28">
        <f t="shared" si="3"/>
        <v>0.89044304269931296</v>
      </c>
      <c r="G141" s="23"/>
    </row>
    <row r="142" spans="1:7" x14ac:dyDescent="0.3">
      <c r="A142" s="57" t="s">
        <v>675</v>
      </c>
      <c r="B142" s="57" t="s">
        <v>676</v>
      </c>
      <c r="C142" s="57" t="s">
        <v>405</v>
      </c>
      <c r="D142" s="58">
        <v>33548</v>
      </c>
      <c r="E142" s="27">
        <f>D142/(SUM(D$2:D$623) )</f>
        <v>9.4006368267341692E-4</v>
      </c>
      <c r="F142" s="28">
        <f t="shared" si="3"/>
        <v>0.89138310638198637</v>
      </c>
      <c r="G142" s="23"/>
    </row>
    <row r="143" spans="1:7" x14ac:dyDescent="0.3">
      <c r="A143" s="57" t="s">
        <v>677</v>
      </c>
      <c r="B143" s="57" t="s">
        <v>678</v>
      </c>
      <c r="C143" s="57" t="s">
        <v>405</v>
      </c>
      <c r="D143" s="58">
        <v>32409</v>
      </c>
      <c r="E143" s="27">
        <f>D143/(SUM(D$2:D$623) )</f>
        <v>9.0814724847271874E-4</v>
      </c>
      <c r="F143" s="28">
        <f t="shared" si="3"/>
        <v>0.89229125363045914</v>
      </c>
      <c r="G143" s="23"/>
    </row>
    <row r="144" spans="1:7" x14ac:dyDescent="0.3">
      <c r="A144" s="57" t="s">
        <v>679</v>
      </c>
      <c r="B144" s="57" t="s">
        <v>680</v>
      </c>
      <c r="C144" s="57" t="s">
        <v>405</v>
      </c>
      <c r="D144" s="58">
        <v>32275</v>
      </c>
      <c r="E144" s="27">
        <f>D144/(SUM(D$2:D$623) )</f>
        <v>9.043923738608719E-4</v>
      </c>
      <c r="F144" s="28">
        <f t="shared" si="3"/>
        <v>0.89319564600432</v>
      </c>
      <c r="G144" s="23"/>
    </row>
    <row r="145" spans="1:7" x14ac:dyDescent="0.3">
      <c r="A145" s="57" t="s">
        <v>681</v>
      </c>
      <c r="B145" s="57" t="s">
        <v>682</v>
      </c>
      <c r="C145" s="57" t="s">
        <v>22</v>
      </c>
      <c r="D145" s="58">
        <v>31911</v>
      </c>
      <c r="E145" s="27">
        <f>D145/(SUM(D$2:D$623) )</f>
        <v>8.9419256521376558E-4</v>
      </c>
      <c r="F145" s="28">
        <f t="shared" si="3"/>
        <v>0.89408983856953372</v>
      </c>
      <c r="G145" s="23"/>
    </row>
    <row r="146" spans="1:7" x14ac:dyDescent="0.3">
      <c r="A146" s="57" t="s">
        <v>683</v>
      </c>
      <c r="B146" s="57" t="s">
        <v>684</v>
      </c>
      <c r="C146" s="57" t="s">
        <v>405</v>
      </c>
      <c r="D146" s="58">
        <v>31739</v>
      </c>
      <c r="E146" s="27">
        <f>D146/(SUM(D$2:D$623) )</f>
        <v>8.8937287541348458E-4</v>
      </c>
      <c r="F146" s="28">
        <f t="shared" si="3"/>
        <v>0.89497921144494719</v>
      </c>
      <c r="G146" s="23"/>
    </row>
    <row r="147" spans="1:7" x14ac:dyDescent="0.3">
      <c r="A147" s="57" t="s">
        <v>685</v>
      </c>
      <c r="B147" s="57" t="s">
        <v>686</v>
      </c>
      <c r="C147" s="57" t="s">
        <v>405</v>
      </c>
      <c r="D147" s="58">
        <v>30527</v>
      </c>
      <c r="E147" s="27">
        <f>D147/(SUM(D$2:D$623) )</f>
        <v>8.5541087519289973E-4</v>
      </c>
      <c r="F147" s="28">
        <f t="shared" si="3"/>
        <v>0.89583462232014011</v>
      </c>
      <c r="G147" s="23"/>
    </row>
    <row r="148" spans="1:7" x14ac:dyDescent="0.3">
      <c r="A148" s="57" t="s">
        <v>703</v>
      </c>
      <c r="B148" s="57" t="s">
        <v>704</v>
      </c>
      <c r="C148" s="57" t="s">
        <v>405</v>
      </c>
      <c r="D148" s="58">
        <v>30442</v>
      </c>
      <c r="E148" s="27">
        <f>D148/(SUM(D$2:D$623) )</f>
        <v>8.5302905174508635E-4</v>
      </c>
      <c r="F148" s="28">
        <f t="shared" si="3"/>
        <v>0.89668765137188522</v>
      </c>
      <c r="G148" s="23"/>
    </row>
    <row r="149" spans="1:7" x14ac:dyDescent="0.3">
      <c r="A149" s="57" t="s">
        <v>687</v>
      </c>
      <c r="B149" s="57" t="s">
        <v>688</v>
      </c>
      <c r="C149" s="57" t="s">
        <v>405</v>
      </c>
      <c r="D149" s="58">
        <v>30317</v>
      </c>
      <c r="E149" s="27">
        <f>D149/(SUM(D$2:D$623) )</f>
        <v>8.4952637020418444E-4</v>
      </c>
      <c r="F149" s="28">
        <f t="shared" si="3"/>
        <v>0.89753717774208941</v>
      </c>
      <c r="G149" s="23"/>
    </row>
    <row r="150" spans="1:7" x14ac:dyDescent="0.3">
      <c r="A150" s="57" t="s">
        <v>689</v>
      </c>
      <c r="B150" s="57" t="s">
        <v>690</v>
      </c>
      <c r="C150" s="57" t="s">
        <v>405</v>
      </c>
      <c r="D150" s="58">
        <v>30269</v>
      </c>
      <c r="E150" s="27">
        <f>D150/(SUM(D$2:D$623) )</f>
        <v>8.4818134049247811E-4</v>
      </c>
      <c r="F150" s="28">
        <f t="shared" si="3"/>
        <v>0.89838535908258188</v>
      </c>
      <c r="G150" s="23"/>
    </row>
    <row r="151" spans="1:7" x14ac:dyDescent="0.3">
      <c r="A151" s="57" t="s">
        <v>691</v>
      </c>
      <c r="B151" s="57" t="s">
        <v>692</v>
      </c>
      <c r="C151" s="57" t="s">
        <v>405</v>
      </c>
      <c r="D151" s="58">
        <v>29808</v>
      </c>
      <c r="E151" s="27">
        <f>D151/(SUM(D$2:D$623) )</f>
        <v>8.3526345096963191E-4</v>
      </c>
      <c r="F151" s="28">
        <f t="shared" si="3"/>
        <v>0.89922062253355151</v>
      </c>
      <c r="G151" s="23"/>
    </row>
    <row r="152" spans="1:7" x14ac:dyDescent="0.3">
      <c r="A152" s="57" t="s">
        <v>693</v>
      </c>
      <c r="B152" s="57" t="s">
        <v>694</v>
      </c>
      <c r="C152" s="57" t="s">
        <v>405</v>
      </c>
      <c r="D152" s="58">
        <v>29760</v>
      </c>
      <c r="E152" s="27">
        <f>D152/(SUM(D$2:D$623) )</f>
        <v>8.3391842125792558E-4</v>
      </c>
      <c r="F152" s="28">
        <f t="shared" si="3"/>
        <v>0.90005454095480941</v>
      </c>
      <c r="G152" s="23"/>
    </row>
    <row r="153" spans="1:7" x14ac:dyDescent="0.3">
      <c r="A153" s="57" t="s">
        <v>695</v>
      </c>
      <c r="B153" s="57" t="s">
        <v>696</v>
      </c>
      <c r="C153" s="57" t="s">
        <v>405</v>
      </c>
      <c r="D153" s="58">
        <v>29448</v>
      </c>
      <c r="E153" s="27">
        <f>D153/(SUM(D$2:D$623) )</f>
        <v>8.2517572813183438E-4</v>
      </c>
      <c r="F153" s="28">
        <f t="shared" si="3"/>
        <v>0.9008797166829412</v>
      </c>
      <c r="G153" s="23"/>
    </row>
    <row r="154" spans="1:7" x14ac:dyDescent="0.3">
      <c r="A154" s="57" t="s">
        <v>697</v>
      </c>
      <c r="B154" s="57" t="s">
        <v>698</v>
      </c>
      <c r="C154" s="57" t="s">
        <v>405</v>
      </c>
      <c r="D154" s="58">
        <v>29145</v>
      </c>
      <c r="E154" s="27">
        <f>D154/(SUM(D$2:D$623) )</f>
        <v>8.1668522807668822E-4</v>
      </c>
      <c r="F154" s="28">
        <f t="shared" si="3"/>
        <v>0.90169640191101785</v>
      </c>
      <c r="G154" s="23"/>
    </row>
    <row r="155" spans="1:7" x14ac:dyDescent="0.3">
      <c r="A155" s="57" t="s">
        <v>699</v>
      </c>
      <c r="B155" s="57" t="s">
        <v>700</v>
      </c>
      <c r="C155" s="57" t="s">
        <v>405</v>
      </c>
      <c r="D155" s="58">
        <v>28943</v>
      </c>
      <c r="E155" s="27">
        <f>D155/(SUM(D$2:D$623) )</f>
        <v>8.1102489470659075E-4</v>
      </c>
      <c r="F155" s="28">
        <f t="shared" si="3"/>
        <v>0.90250742680572449</v>
      </c>
      <c r="G155" s="23"/>
    </row>
    <row r="156" spans="1:7" x14ac:dyDescent="0.3">
      <c r="A156" s="57" t="s">
        <v>701</v>
      </c>
      <c r="B156" s="57" t="s">
        <v>702</v>
      </c>
      <c r="C156" s="57" t="s">
        <v>405</v>
      </c>
      <c r="D156" s="58">
        <v>28641</v>
      </c>
      <c r="E156" s="27">
        <f>D156/(SUM(D$2:D$623) )</f>
        <v>8.0256241610377171E-4</v>
      </c>
      <c r="F156" s="28">
        <f t="shared" si="3"/>
        <v>0.90330998922182826</v>
      </c>
      <c r="G156" s="23"/>
    </row>
    <row r="157" spans="1:7" x14ac:dyDescent="0.3">
      <c r="A157" s="57" t="s">
        <v>705</v>
      </c>
      <c r="B157" s="57" t="s">
        <v>706</v>
      </c>
      <c r="C157" s="57" t="s">
        <v>405</v>
      </c>
      <c r="D157" s="58">
        <v>28349</v>
      </c>
      <c r="E157" s="27">
        <f>D157/(SUM(D$2:D$623) )</f>
        <v>7.9438015202422494E-4</v>
      </c>
      <c r="F157" s="28">
        <f t="shared" si="3"/>
        <v>0.90410436937385252</v>
      </c>
      <c r="G157" s="23"/>
    </row>
    <row r="158" spans="1:7" x14ac:dyDescent="0.3">
      <c r="A158" s="57" t="s">
        <v>707</v>
      </c>
      <c r="B158" s="57" t="s">
        <v>708</v>
      </c>
      <c r="C158" s="57" t="s">
        <v>405</v>
      </c>
      <c r="D158" s="58">
        <v>27832</v>
      </c>
      <c r="E158" s="27">
        <f>D158/(SUM(D$2:D$623) )</f>
        <v>7.7989306117105459E-4</v>
      </c>
      <c r="F158" s="28">
        <f t="shared" si="3"/>
        <v>0.90488426243502362</v>
      </c>
      <c r="G158" s="23"/>
    </row>
    <row r="159" spans="1:7" x14ac:dyDescent="0.3">
      <c r="A159" s="57" t="s">
        <v>709</v>
      </c>
      <c r="B159" s="57" t="s">
        <v>710</v>
      </c>
      <c r="C159" s="57" t="s">
        <v>405</v>
      </c>
      <c r="D159" s="58">
        <v>27652</v>
      </c>
      <c r="E159" s="27">
        <f>D159/(SUM(D$2:D$623) )</f>
        <v>7.7484919975215588E-4</v>
      </c>
      <c r="F159" s="28">
        <f t="shared" si="3"/>
        <v>0.90565911163477575</v>
      </c>
      <c r="G159" s="23"/>
    </row>
    <row r="160" spans="1:7" x14ac:dyDescent="0.3">
      <c r="A160" s="57" t="s">
        <v>711</v>
      </c>
      <c r="B160" s="57" t="s">
        <v>712</v>
      </c>
      <c r="C160" s="57" t="s">
        <v>405</v>
      </c>
      <c r="D160" s="58">
        <v>27406</v>
      </c>
      <c r="E160" s="27">
        <f>D160/(SUM(D$2:D$623) )</f>
        <v>7.6795592247966087E-4</v>
      </c>
      <c r="F160" s="28">
        <f t="shared" si="3"/>
        <v>0.90642706755725544</v>
      </c>
      <c r="G160" s="23"/>
    </row>
    <row r="161" spans="1:7" x14ac:dyDescent="0.3">
      <c r="A161" s="57" t="s">
        <v>713</v>
      </c>
      <c r="B161" s="57" t="s">
        <v>714</v>
      </c>
      <c r="C161" s="57" t="s">
        <v>405</v>
      </c>
      <c r="D161" s="58">
        <v>26904</v>
      </c>
      <c r="E161" s="27">
        <f>D161/(SUM(D$2:D$623) )</f>
        <v>7.5388915341139881E-4</v>
      </c>
      <c r="F161" s="28">
        <f t="shared" si="3"/>
        <v>0.90718095671066679</v>
      </c>
      <c r="G161" s="23"/>
    </row>
    <row r="162" spans="1:7" x14ac:dyDescent="0.3">
      <c r="A162" s="57" t="s">
        <v>715</v>
      </c>
      <c r="B162" s="57" t="s">
        <v>716</v>
      </c>
      <c r="C162" s="57" t="s">
        <v>405</v>
      </c>
      <c r="D162" s="58">
        <v>26662</v>
      </c>
      <c r="E162" s="27">
        <f>D162/(SUM(D$2:D$623) )</f>
        <v>7.4710796194821282E-4</v>
      </c>
      <c r="F162" s="28">
        <f t="shared" si="3"/>
        <v>0.907928064672615</v>
      </c>
      <c r="G162" s="23"/>
    </row>
    <row r="163" spans="1:7" x14ac:dyDescent="0.3">
      <c r="A163" s="57" t="s">
        <v>717</v>
      </c>
      <c r="B163" s="57" t="s">
        <v>718</v>
      </c>
      <c r="C163" s="57" t="s">
        <v>405</v>
      </c>
      <c r="D163" s="58">
        <v>26634</v>
      </c>
      <c r="E163" s="27">
        <f>D163/(SUM(D$2:D$623) )</f>
        <v>7.4632336128305069E-4</v>
      </c>
      <c r="F163" s="28">
        <f t="shared" si="3"/>
        <v>0.908674388033898</v>
      </c>
      <c r="G163" s="23"/>
    </row>
    <row r="164" spans="1:7" x14ac:dyDescent="0.3">
      <c r="A164" s="57" t="s">
        <v>719</v>
      </c>
      <c r="B164" s="57" t="s">
        <v>720</v>
      </c>
      <c r="C164" s="57" t="s">
        <v>405</v>
      </c>
      <c r="D164" s="58">
        <v>26414</v>
      </c>
      <c r="E164" s="27">
        <f>D164/(SUM(D$2:D$623) )</f>
        <v>7.4015864177106336E-4</v>
      </c>
      <c r="F164" s="28">
        <f t="shared" si="3"/>
        <v>0.90941454667566901</v>
      </c>
      <c r="G164" s="23"/>
    </row>
    <row r="165" spans="1:7" x14ac:dyDescent="0.3">
      <c r="A165" s="57" t="s">
        <v>721</v>
      </c>
      <c r="B165" s="57" t="s">
        <v>722</v>
      </c>
      <c r="C165" s="57" t="s">
        <v>405</v>
      </c>
      <c r="D165" s="58">
        <v>26378</v>
      </c>
      <c r="E165" s="27">
        <f>D165/(SUM(D$2:D$623) )</f>
        <v>7.3914986948728364E-4</v>
      </c>
      <c r="F165" s="28">
        <f t="shared" si="3"/>
        <v>0.91015369654515632</v>
      </c>
      <c r="G165" s="23"/>
    </row>
    <row r="166" spans="1:7" x14ac:dyDescent="0.3">
      <c r="A166" s="57" t="s">
        <v>723</v>
      </c>
      <c r="B166" s="57" t="s">
        <v>724</v>
      </c>
      <c r="C166" s="57" t="s">
        <v>405</v>
      </c>
      <c r="D166" s="58">
        <v>26309</v>
      </c>
      <c r="E166" s="27">
        <f>D166/(SUM(D$2:D$623) )</f>
        <v>7.3721638927670577E-4</v>
      </c>
      <c r="F166" s="28">
        <f t="shared" si="3"/>
        <v>0.91089091293443303</v>
      </c>
      <c r="G166" s="23"/>
    </row>
    <row r="167" spans="1:7" x14ac:dyDescent="0.3">
      <c r="A167" s="57" t="s">
        <v>725</v>
      </c>
      <c r="B167" s="57" t="s">
        <v>726</v>
      </c>
      <c r="C167" s="57" t="s">
        <v>405</v>
      </c>
      <c r="D167" s="58">
        <v>25983</v>
      </c>
      <c r="E167" s="27">
        <f>D167/(SUM(D$2:D$623) )</f>
        <v>7.2808139581803362E-4</v>
      </c>
      <c r="F167" s="28">
        <f t="shared" si="3"/>
        <v>0.91161899433025106</v>
      </c>
      <c r="G167" s="23"/>
    </row>
    <row r="168" spans="1:7" x14ac:dyDescent="0.3">
      <c r="A168" s="57" t="s">
        <v>727</v>
      </c>
      <c r="B168" s="57" t="s">
        <v>728</v>
      </c>
      <c r="C168" s="57" t="s">
        <v>405</v>
      </c>
      <c r="D168" s="58">
        <v>25765</v>
      </c>
      <c r="E168" s="27">
        <f>D168/(SUM(D$2:D$623) )</f>
        <v>7.2197271921070074E-4</v>
      </c>
      <c r="F168" s="28">
        <f t="shared" si="3"/>
        <v>0.91234096704946177</v>
      </c>
      <c r="G168" s="23"/>
    </row>
    <row r="169" spans="1:7" x14ac:dyDescent="0.3">
      <c r="A169" s="57" t="s">
        <v>729</v>
      </c>
      <c r="B169" s="57" t="s">
        <v>730</v>
      </c>
      <c r="C169" s="57" t="s">
        <v>405</v>
      </c>
      <c r="D169" s="58">
        <v>25236</v>
      </c>
      <c r="E169" s="27">
        <f>D169/(SUM(D$2:D$623) )</f>
        <v>7.0714937092960389E-4</v>
      </c>
      <c r="F169" s="28">
        <f t="shared" si="3"/>
        <v>0.91304811642039141</v>
      </c>
      <c r="G169" s="23"/>
    </row>
    <row r="170" spans="1:7" x14ac:dyDescent="0.3">
      <c r="A170" s="57" t="s">
        <v>731</v>
      </c>
      <c r="B170" s="57" t="s">
        <v>732</v>
      </c>
      <c r="C170" s="57" t="s">
        <v>405</v>
      </c>
      <c r="D170" s="58">
        <v>24786</v>
      </c>
      <c r="E170" s="27">
        <f>D170/(SUM(D$2:D$623) )</f>
        <v>6.9453971738235695E-4</v>
      </c>
      <c r="F170" s="28">
        <f t="shared" si="3"/>
        <v>0.91374265613777372</v>
      </c>
      <c r="G170" s="23"/>
    </row>
    <row r="171" spans="1:7" x14ac:dyDescent="0.3">
      <c r="A171" s="57" t="s">
        <v>733</v>
      </c>
      <c r="B171" s="57" t="s">
        <v>734</v>
      </c>
      <c r="C171" s="57" t="s">
        <v>405</v>
      </c>
      <c r="D171" s="58">
        <v>24753</v>
      </c>
      <c r="E171" s="27">
        <f>D171/(SUM(D$2:D$623) )</f>
        <v>6.9361500945555891E-4</v>
      </c>
      <c r="F171" s="28">
        <f t="shared" si="3"/>
        <v>0.91443627114722925</v>
      </c>
      <c r="G171" s="23"/>
    </row>
    <row r="172" spans="1:7" x14ac:dyDescent="0.3">
      <c r="A172" s="57" t="s">
        <v>735</v>
      </c>
      <c r="B172" s="57" t="s">
        <v>736</v>
      </c>
      <c r="C172" s="57" t="s">
        <v>405</v>
      </c>
      <c r="D172" s="58">
        <v>24587</v>
      </c>
      <c r="E172" s="27">
        <f>D172/(SUM(D$2:D$623) )</f>
        <v>6.8896344836924116E-4</v>
      </c>
      <c r="F172" s="28">
        <f t="shared" si="3"/>
        <v>0.91512523459559847</v>
      </c>
      <c r="G172" s="23"/>
    </row>
    <row r="173" spans="1:7" x14ac:dyDescent="0.3">
      <c r="A173" s="57" t="s">
        <v>737</v>
      </c>
      <c r="B173" s="57" t="s">
        <v>738</v>
      </c>
      <c r="C173" s="57" t="s">
        <v>405</v>
      </c>
      <c r="D173" s="58">
        <v>24357</v>
      </c>
      <c r="E173" s="27">
        <f>D173/(SUM(D$2:D$623) )</f>
        <v>6.8251851433398167E-4</v>
      </c>
      <c r="F173" s="28">
        <f t="shared" si="3"/>
        <v>0.91580775310993245</v>
      </c>
      <c r="G173" s="23"/>
    </row>
    <row r="174" spans="1:7" x14ac:dyDescent="0.3">
      <c r="A174" s="57" t="s">
        <v>739</v>
      </c>
      <c r="B174" s="57" t="s">
        <v>740</v>
      </c>
      <c r="C174" s="57" t="s">
        <v>405</v>
      </c>
      <c r="D174" s="58">
        <v>24287</v>
      </c>
      <c r="E174" s="27">
        <f>D174/(SUM(D$2:D$623) )</f>
        <v>6.8055701267107657E-4</v>
      </c>
      <c r="F174" s="28">
        <f t="shared" si="3"/>
        <v>0.91648831012260357</v>
      </c>
      <c r="G174" s="23"/>
    </row>
    <row r="175" spans="1:7" x14ac:dyDescent="0.3">
      <c r="A175" s="57" t="s">
        <v>741</v>
      </c>
      <c r="B175" s="57" t="s">
        <v>742</v>
      </c>
      <c r="C175" s="57" t="s">
        <v>405</v>
      </c>
      <c r="D175" s="58">
        <v>24268</v>
      </c>
      <c r="E175" s="27">
        <f>D175/(SUM(D$2:D$623) )</f>
        <v>6.8002460507685949E-4</v>
      </c>
      <c r="F175" s="28">
        <f t="shared" si="3"/>
        <v>0.91716833472768045</v>
      </c>
      <c r="G175" s="23"/>
    </row>
    <row r="176" spans="1:7" x14ac:dyDescent="0.3">
      <c r="A176" s="57" t="s">
        <v>743</v>
      </c>
      <c r="B176" s="57" t="s">
        <v>744</v>
      </c>
      <c r="C176" s="57" t="s">
        <v>405</v>
      </c>
      <c r="D176" s="58">
        <v>24044</v>
      </c>
      <c r="E176" s="27">
        <f>D176/(SUM(D$2:D$623) )</f>
        <v>6.7374779975556325E-4</v>
      </c>
      <c r="F176" s="28">
        <f t="shared" si="3"/>
        <v>0.91784208252743604</v>
      </c>
      <c r="G176" s="23"/>
    </row>
    <row r="177" spans="1:7" x14ac:dyDescent="0.3">
      <c r="A177" s="57" t="s">
        <v>745</v>
      </c>
      <c r="B177" s="57" t="s">
        <v>746</v>
      </c>
      <c r="C177" s="57" t="s">
        <v>405</v>
      </c>
      <c r="D177" s="58">
        <v>23783</v>
      </c>
      <c r="E177" s="27">
        <f>D177/(SUM(D$2:D$623) )</f>
        <v>6.6643420069816006E-4</v>
      </c>
      <c r="F177" s="28">
        <f t="shared" si="3"/>
        <v>0.91850851672813416</v>
      </c>
      <c r="G177" s="23"/>
    </row>
    <row r="178" spans="1:7" x14ac:dyDescent="0.3">
      <c r="A178" s="57" t="s">
        <v>747</v>
      </c>
      <c r="B178" s="57" t="s">
        <v>748</v>
      </c>
      <c r="C178" s="57" t="s">
        <v>405</v>
      </c>
      <c r="D178" s="58">
        <v>23687</v>
      </c>
      <c r="E178" s="27">
        <f>D178/(SUM(D$2:D$623) )</f>
        <v>6.637441412747474E-4</v>
      </c>
      <c r="F178" s="28">
        <f t="shared" si="3"/>
        <v>0.91917226086940895</v>
      </c>
      <c r="G178" s="23"/>
    </row>
    <row r="179" spans="1:7" x14ac:dyDescent="0.3">
      <c r="A179" s="57" t="s">
        <v>749</v>
      </c>
      <c r="B179" s="57" t="s">
        <v>750</v>
      </c>
      <c r="C179" s="57" t="s">
        <v>405</v>
      </c>
      <c r="D179" s="58">
        <v>23007</v>
      </c>
      <c r="E179" s="27">
        <f>D179/(SUM(D$2:D$623) )</f>
        <v>6.4468955369224108E-4</v>
      </c>
      <c r="F179" s="28">
        <f t="shared" si="3"/>
        <v>0.91981695042310119</v>
      </c>
      <c r="G179" s="23"/>
    </row>
    <row r="180" spans="1:7" x14ac:dyDescent="0.3">
      <c r="A180" s="57" t="s">
        <v>751</v>
      </c>
      <c r="B180" s="57" t="s">
        <v>752</v>
      </c>
      <c r="C180" s="57" t="s">
        <v>405</v>
      </c>
      <c r="D180" s="58">
        <v>22844</v>
      </c>
      <c r="E180" s="27">
        <f>D180/(SUM(D$2:D$623) )</f>
        <v>6.4012205696290501E-4</v>
      </c>
      <c r="F180" s="28">
        <f t="shared" si="3"/>
        <v>0.92045707248006414</v>
      </c>
      <c r="G180" s="23"/>
    </row>
    <row r="181" spans="1:7" x14ac:dyDescent="0.3">
      <c r="A181" s="57" t="s">
        <v>753</v>
      </c>
      <c r="B181" s="57" t="s">
        <v>754</v>
      </c>
      <c r="C181" s="57" t="s">
        <v>405</v>
      </c>
      <c r="D181" s="58">
        <v>22776</v>
      </c>
      <c r="E181" s="27">
        <f>D181/(SUM(D$2:D$623) )</f>
        <v>6.3821659820465437E-4</v>
      </c>
      <c r="F181" s="28">
        <f t="shared" si="3"/>
        <v>0.92109528907826876</v>
      </c>
      <c r="G181" s="23"/>
    </row>
    <row r="182" spans="1:7" x14ac:dyDescent="0.3">
      <c r="A182" s="57" t="s">
        <v>755</v>
      </c>
      <c r="B182" s="57" t="s">
        <v>756</v>
      </c>
      <c r="C182" s="57" t="s">
        <v>22</v>
      </c>
      <c r="D182" s="58">
        <v>22746</v>
      </c>
      <c r="E182" s="27">
        <f>D182/(SUM(D$2:D$623) )</f>
        <v>6.373759546348379E-4</v>
      </c>
      <c r="F182" s="28">
        <f t="shared" si="3"/>
        <v>0.92173266503290363</v>
      </c>
      <c r="G182" s="23"/>
    </row>
    <row r="183" spans="1:7" x14ac:dyDescent="0.3">
      <c r="A183" s="57" t="s">
        <v>757</v>
      </c>
      <c r="B183" s="57" t="s">
        <v>758</v>
      </c>
      <c r="C183" s="57" t="s">
        <v>405</v>
      </c>
      <c r="D183" s="58">
        <v>22721</v>
      </c>
      <c r="E183" s="27">
        <f>D183/(SUM(D$2:D$623) )</f>
        <v>6.3667541832665745E-4</v>
      </c>
      <c r="F183" s="28">
        <f t="shared" si="3"/>
        <v>0.92236934045123031</v>
      </c>
      <c r="G183" s="23"/>
    </row>
    <row r="184" spans="1:7" x14ac:dyDescent="0.3">
      <c r="A184" s="57" t="s">
        <v>759</v>
      </c>
      <c r="B184" s="57" t="s">
        <v>760</v>
      </c>
      <c r="C184" s="57" t="s">
        <v>405</v>
      </c>
      <c r="D184" s="58">
        <v>22292</v>
      </c>
      <c r="E184" s="27">
        <f>D184/(SUM(D$2:D$623) )</f>
        <v>6.2465421527828217E-4</v>
      </c>
      <c r="F184" s="28">
        <f t="shared" si="3"/>
        <v>0.92299399466650855</v>
      </c>
      <c r="G184" s="23"/>
    </row>
    <row r="185" spans="1:7" x14ac:dyDescent="0.3">
      <c r="A185" s="57" t="s">
        <v>761</v>
      </c>
      <c r="B185" s="57" t="s">
        <v>762</v>
      </c>
      <c r="C185" s="57" t="s">
        <v>405</v>
      </c>
      <c r="D185" s="58">
        <v>22224</v>
      </c>
      <c r="E185" s="27">
        <f>D185/(SUM(D$2:D$623) )</f>
        <v>6.2274875652003152E-4</v>
      </c>
      <c r="F185" s="28">
        <f t="shared" si="3"/>
        <v>0.92361674342302857</v>
      </c>
      <c r="G185" s="23"/>
    </row>
    <row r="186" spans="1:7" x14ac:dyDescent="0.3">
      <c r="A186" s="57" t="s">
        <v>763</v>
      </c>
      <c r="B186" s="57" t="s">
        <v>764</v>
      </c>
      <c r="C186" s="57" t="s">
        <v>405</v>
      </c>
      <c r="D186" s="58">
        <v>22072</v>
      </c>
      <c r="E186" s="27">
        <f>D186/(SUM(D$2:D$623) )</f>
        <v>6.1848949576629483E-4</v>
      </c>
      <c r="F186" s="28">
        <f t="shared" si="3"/>
        <v>0.92423523291879484</v>
      </c>
      <c r="G186" s="23"/>
    </row>
    <row r="187" spans="1:7" x14ac:dyDescent="0.3">
      <c r="A187" s="57" t="s">
        <v>765</v>
      </c>
      <c r="B187" s="57" t="s">
        <v>766</v>
      </c>
      <c r="C187" s="57" t="s">
        <v>405</v>
      </c>
      <c r="D187" s="58">
        <v>22030</v>
      </c>
      <c r="E187" s="27">
        <f>D187/(SUM(D$2:D$623) )</f>
        <v>6.1731259476855175E-4</v>
      </c>
      <c r="F187" s="28">
        <f t="shared" si="3"/>
        <v>0.92485254551356344</v>
      </c>
      <c r="G187" s="23"/>
    </row>
    <row r="188" spans="1:7" x14ac:dyDescent="0.3">
      <c r="A188" s="57" t="s">
        <v>767</v>
      </c>
      <c r="B188" s="57" t="s">
        <v>768</v>
      </c>
      <c r="C188" s="57" t="s">
        <v>405</v>
      </c>
      <c r="D188" s="58">
        <v>22003</v>
      </c>
      <c r="E188" s="27">
        <f>D188/(SUM(D$2:D$623) )</f>
        <v>6.1655601555571696E-4</v>
      </c>
      <c r="F188" s="28">
        <f t="shared" si="3"/>
        <v>0.92546910152911921</v>
      </c>
      <c r="G188" s="23"/>
    </row>
    <row r="189" spans="1:7" x14ac:dyDescent="0.3">
      <c r="A189" s="57" t="s">
        <v>769</v>
      </c>
      <c r="B189" s="57" t="s">
        <v>770</v>
      </c>
      <c r="C189" s="57" t="s">
        <v>405</v>
      </c>
      <c r="D189" s="58">
        <v>21766</v>
      </c>
      <c r="E189" s="27">
        <f>D189/(SUM(D$2:D$623) )</f>
        <v>6.0991493135416699E-4</v>
      </c>
      <c r="F189" s="28">
        <f t="shared" si="3"/>
        <v>0.92607901646047341</v>
      </c>
      <c r="G189" s="23"/>
    </row>
    <row r="190" spans="1:7" x14ac:dyDescent="0.3">
      <c r="A190" s="57" t="s">
        <v>771</v>
      </c>
      <c r="B190" s="57" t="s">
        <v>772</v>
      </c>
      <c r="C190" s="57" t="s">
        <v>405</v>
      </c>
      <c r="D190" s="58">
        <v>21387</v>
      </c>
      <c r="E190" s="27">
        <f>D190/(SUM(D$2:D$623) )</f>
        <v>5.9929480092215238E-4</v>
      </c>
      <c r="F190" s="28">
        <f t="shared" si="3"/>
        <v>0.92667831126139555</v>
      </c>
      <c r="G190" s="23"/>
    </row>
    <row r="191" spans="1:7" x14ac:dyDescent="0.3">
      <c r="A191" s="57" t="s">
        <v>773</v>
      </c>
      <c r="B191" s="57" t="s">
        <v>774</v>
      </c>
      <c r="C191" s="57" t="s">
        <v>405</v>
      </c>
      <c r="D191" s="58">
        <v>21236</v>
      </c>
      <c r="E191" s="27">
        <f>D191/(SUM(D$2:D$623) )</f>
        <v>5.9506356162074292E-4</v>
      </c>
      <c r="F191" s="28">
        <f t="shared" si="3"/>
        <v>0.92727337482301631</v>
      </c>
      <c r="G191" s="23"/>
    </row>
    <row r="192" spans="1:7" x14ac:dyDescent="0.3">
      <c r="A192" s="57" t="s">
        <v>775</v>
      </c>
      <c r="B192" s="57" t="s">
        <v>776</v>
      </c>
      <c r="C192" s="57" t="s">
        <v>405</v>
      </c>
      <c r="D192" s="58">
        <v>21079</v>
      </c>
      <c r="E192" s="27">
        <f>D192/(SUM(D$2:D$623) )</f>
        <v>5.9066419360537009E-4</v>
      </c>
      <c r="F192" s="28">
        <f t="shared" ref="F192:F255" si="4">E192+F191</f>
        <v>0.92786403901662162</v>
      </c>
      <c r="G192" s="23"/>
    </row>
    <row r="193" spans="1:7" x14ac:dyDescent="0.3">
      <c r="A193" s="57" t="s">
        <v>777</v>
      </c>
      <c r="B193" s="57" t="s">
        <v>778</v>
      </c>
      <c r="C193" s="57" t="s">
        <v>405</v>
      </c>
      <c r="D193" s="58">
        <v>21042</v>
      </c>
      <c r="E193" s="27">
        <f>D193/(SUM(D$2:D$623) )</f>
        <v>5.8962739986926315E-4</v>
      </c>
      <c r="F193" s="28">
        <f t="shared" si="4"/>
        <v>0.92845366641649085</v>
      </c>
      <c r="G193" s="23"/>
    </row>
    <row r="194" spans="1:7" x14ac:dyDescent="0.3">
      <c r="A194" s="57" t="s">
        <v>779</v>
      </c>
      <c r="B194" s="57" t="s">
        <v>780</v>
      </c>
      <c r="C194" s="57" t="s">
        <v>405</v>
      </c>
      <c r="D194" s="58">
        <v>20993</v>
      </c>
      <c r="E194" s="27">
        <f>D194/(SUM(D$2:D$623) )</f>
        <v>5.8825434870522959E-4</v>
      </c>
      <c r="F194" s="28">
        <f t="shared" si="4"/>
        <v>0.92904192076519609</v>
      </c>
      <c r="G194" s="23"/>
    </row>
    <row r="195" spans="1:7" x14ac:dyDescent="0.3">
      <c r="A195" s="57" t="s">
        <v>781</v>
      </c>
      <c r="B195" s="57" t="s">
        <v>782</v>
      </c>
      <c r="C195" s="57" t="s">
        <v>405</v>
      </c>
      <c r="D195" s="58">
        <v>20866</v>
      </c>
      <c r="E195" s="27">
        <f>D195/(SUM(D$2:D$623) )</f>
        <v>5.8469562425967324E-4</v>
      </c>
      <c r="F195" s="28">
        <f t="shared" si="4"/>
        <v>0.92962661638945576</v>
      </c>
      <c r="G195" s="23"/>
    </row>
    <row r="196" spans="1:7" x14ac:dyDescent="0.3">
      <c r="A196" s="57" t="s">
        <v>783</v>
      </c>
      <c r="B196" s="57" t="s">
        <v>784</v>
      </c>
      <c r="C196" s="57" t="s">
        <v>405</v>
      </c>
      <c r="D196" s="58">
        <v>20744</v>
      </c>
      <c r="E196" s="27">
        <f>D196/(SUM(D$2:D$623) )</f>
        <v>5.8127700707575301E-4</v>
      </c>
      <c r="F196" s="28">
        <f t="shared" si="4"/>
        <v>0.93020789339653154</v>
      </c>
      <c r="G196" s="23"/>
    </row>
    <row r="197" spans="1:7" x14ac:dyDescent="0.3">
      <c r="A197" s="57" t="s">
        <v>785</v>
      </c>
      <c r="B197" s="57" t="s">
        <v>786</v>
      </c>
      <c r="C197" s="57" t="s">
        <v>405</v>
      </c>
      <c r="D197" s="58">
        <v>20119</v>
      </c>
      <c r="E197" s="27">
        <f>D197/(SUM(D$2:D$623) )</f>
        <v>5.637635993712434E-4</v>
      </c>
      <c r="F197" s="28">
        <f t="shared" si="4"/>
        <v>0.93077165699590281</v>
      </c>
      <c r="G197" s="23"/>
    </row>
    <row r="198" spans="1:7" x14ac:dyDescent="0.3">
      <c r="A198" s="57" t="s">
        <v>787</v>
      </c>
      <c r="B198" s="57" t="s">
        <v>788</v>
      </c>
      <c r="C198" s="57" t="s">
        <v>405</v>
      </c>
      <c r="D198" s="58">
        <v>20117</v>
      </c>
      <c r="E198" s="27">
        <f>D198/(SUM(D$2:D$623) )</f>
        <v>5.6370755646658905E-4</v>
      </c>
      <c r="F198" s="28">
        <f t="shared" si="4"/>
        <v>0.93133536455236943</v>
      </c>
      <c r="G198" s="23"/>
    </row>
    <row r="199" spans="1:7" x14ac:dyDescent="0.3">
      <c r="A199" s="57" t="s">
        <v>789</v>
      </c>
      <c r="B199" s="57" t="s">
        <v>790</v>
      </c>
      <c r="C199" s="57" t="s">
        <v>22</v>
      </c>
      <c r="D199" s="58">
        <v>20015</v>
      </c>
      <c r="E199" s="27">
        <f>D199/(SUM(D$2:D$623) )</f>
        <v>5.6084936832921303E-4</v>
      </c>
      <c r="F199" s="28">
        <f t="shared" si="4"/>
        <v>0.93189621392069866</v>
      </c>
      <c r="G199" s="23"/>
    </row>
    <row r="200" spans="1:7" x14ac:dyDescent="0.3">
      <c r="A200" s="57" t="s">
        <v>791</v>
      </c>
      <c r="B200" s="57" t="s">
        <v>792</v>
      </c>
      <c r="C200" s="57" t="s">
        <v>405</v>
      </c>
      <c r="D200" s="58">
        <v>19884</v>
      </c>
      <c r="E200" s="27">
        <f>D200/(SUM(D$2:D$623) )</f>
        <v>5.5717855807434788E-4</v>
      </c>
      <c r="F200" s="28">
        <f t="shared" si="4"/>
        <v>0.93245339247877301</v>
      </c>
      <c r="G200" s="23"/>
    </row>
    <row r="201" spans="1:7" x14ac:dyDescent="0.3">
      <c r="A201" s="57" t="s">
        <v>793</v>
      </c>
      <c r="B201" s="57" t="s">
        <v>794</v>
      </c>
      <c r="C201" s="57" t="s">
        <v>405</v>
      </c>
      <c r="D201" s="58">
        <v>19478</v>
      </c>
      <c r="E201" s="27">
        <f>D201/(SUM(D$2:D$623) )</f>
        <v>5.4580184842949848E-4</v>
      </c>
      <c r="F201" s="28">
        <f t="shared" si="4"/>
        <v>0.93299919432720246</v>
      </c>
      <c r="G201" s="23"/>
    </row>
    <row r="202" spans="1:7" x14ac:dyDescent="0.3">
      <c r="A202" s="57" t="s">
        <v>795</v>
      </c>
      <c r="B202" s="57" t="s">
        <v>796</v>
      </c>
      <c r="C202" s="57" t="s">
        <v>405</v>
      </c>
      <c r="D202" s="58">
        <v>19166</v>
      </c>
      <c r="E202" s="27">
        <f>D202/(SUM(D$2:D$623) )</f>
        <v>5.3705915530340728E-4</v>
      </c>
      <c r="F202" s="28">
        <f t="shared" si="4"/>
        <v>0.93353625348250591</v>
      </c>
      <c r="G202" s="23"/>
    </row>
    <row r="203" spans="1:7" x14ac:dyDescent="0.3">
      <c r="A203" s="57" t="s">
        <v>797</v>
      </c>
      <c r="B203" s="57" t="s">
        <v>798</v>
      </c>
      <c r="C203" s="57" t="s">
        <v>405</v>
      </c>
      <c r="D203" s="58">
        <v>18955</v>
      </c>
      <c r="E203" s="27">
        <f>D203/(SUM(D$2:D$623) )</f>
        <v>5.3114662886236488E-4</v>
      </c>
      <c r="F203" s="28">
        <f t="shared" si="4"/>
        <v>0.93406740011136824</v>
      </c>
      <c r="G203" s="23"/>
    </row>
    <row r="204" spans="1:7" x14ac:dyDescent="0.3">
      <c r="A204" s="57" t="s">
        <v>799</v>
      </c>
      <c r="B204" s="57" t="s">
        <v>800</v>
      </c>
      <c r="C204" s="57" t="s">
        <v>405</v>
      </c>
      <c r="D204" s="58">
        <v>18870</v>
      </c>
      <c r="E204" s="27">
        <f>D204/(SUM(D$2:D$623) )</f>
        <v>5.287648054145516E-4</v>
      </c>
      <c r="F204" s="28">
        <f t="shared" si="4"/>
        <v>0.93459616491678277</v>
      </c>
      <c r="G204" s="23"/>
    </row>
    <row r="205" spans="1:7" x14ac:dyDescent="0.3">
      <c r="A205" s="57" t="s">
        <v>801</v>
      </c>
      <c r="B205" s="57" t="s">
        <v>802</v>
      </c>
      <c r="C205" s="57" t="s">
        <v>405</v>
      </c>
      <c r="D205" s="58">
        <v>18840</v>
      </c>
      <c r="E205" s="27">
        <f>D205/(SUM(D$2:D$623) )</f>
        <v>5.2792416184473513E-4</v>
      </c>
      <c r="F205" s="28">
        <f t="shared" si="4"/>
        <v>0.93512408907862754</v>
      </c>
      <c r="G205" s="23"/>
    </row>
    <row r="206" spans="1:7" x14ac:dyDescent="0.3">
      <c r="A206" s="57" t="s">
        <v>1537</v>
      </c>
      <c r="B206" s="57" t="s">
        <v>1538</v>
      </c>
      <c r="C206" s="57" t="s">
        <v>405</v>
      </c>
      <c r="D206" s="58">
        <v>18396</v>
      </c>
      <c r="E206" s="27">
        <f>D206/(SUM(D$2:D$623) )</f>
        <v>5.1548263701145156E-4</v>
      </c>
      <c r="F206" s="28">
        <f t="shared" si="4"/>
        <v>0.93563957171563894</v>
      </c>
      <c r="G206" s="23"/>
    </row>
    <row r="207" spans="1:7" x14ac:dyDescent="0.3">
      <c r="A207" s="57" t="s">
        <v>831</v>
      </c>
      <c r="B207" s="57" t="s">
        <v>832</v>
      </c>
      <c r="C207" s="57" t="s">
        <v>405</v>
      </c>
      <c r="D207" s="58">
        <v>18324</v>
      </c>
      <c r="E207" s="27">
        <f>D207/(SUM(D$2:D$623) )</f>
        <v>5.1346509244389212E-4</v>
      </c>
      <c r="F207" s="28">
        <f t="shared" si="4"/>
        <v>0.93615303680808282</v>
      </c>
      <c r="G207" s="23"/>
    </row>
    <row r="208" spans="1:7" x14ac:dyDescent="0.3">
      <c r="A208" s="57" t="s">
        <v>803</v>
      </c>
      <c r="B208" s="57" t="s">
        <v>804</v>
      </c>
      <c r="C208" s="57" t="s">
        <v>405</v>
      </c>
      <c r="D208" s="58">
        <v>17845</v>
      </c>
      <c r="E208" s="27">
        <f>D208/(SUM(D$2:D$623) )</f>
        <v>5.0004281677915594E-4</v>
      </c>
      <c r="F208" s="28">
        <f t="shared" si="4"/>
        <v>0.936653079624862</v>
      </c>
      <c r="G208" s="23"/>
    </row>
    <row r="209" spans="1:7" x14ac:dyDescent="0.3">
      <c r="A209" s="57" t="s">
        <v>805</v>
      </c>
      <c r="B209" s="57" t="s">
        <v>806</v>
      </c>
      <c r="C209" s="57" t="s">
        <v>405</v>
      </c>
      <c r="D209" s="58">
        <v>17445</v>
      </c>
      <c r="E209" s="27">
        <f>D209/(SUM(D$2:D$623) )</f>
        <v>4.888342358482699E-4</v>
      </c>
      <c r="F209" s="28">
        <f t="shared" si="4"/>
        <v>0.93714191386071022</v>
      </c>
      <c r="G209" s="23"/>
    </row>
    <row r="210" spans="1:7" x14ac:dyDescent="0.3">
      <c r="A210" s="57" t="s">
        <v>807</v>
      </c>
      <c r="B210" s="57" t="s">
        <v>808</v>
      </c>
      <c r="C210" s="57" t="s">
        <v>405</v>
      </c>
      <c r="D210" s="58">
        <v>17327</v>
      </c>
      <c r="E210" s="27">
        <f>D210/(SUM(D$2:D$623) )</f>
        <v>4.8552770447365847E-4</v>
      </c>
      <c r="F210" s="28">
        <f t="shared" si="4"/>
        <v>0.93762744156518385</v>
      </c>
      <c r="G210" s="23"/>
    </row>
    <row r="211" spans="1:7" x14ac:dyDescent="0.3">
      <c r="A211" s="57" t="s">
        <v>809</v>
      </c>
      <c r="B211" s="57" t="s">
        <v>810</v>
      </c>
      <c r="C211" s="57" t="s">
        <v>405</v>
      </c>
      <c r="D211" s="58">
        <v>17145</v>
      </c>
      <c r="E211" s="27">
        <f>D211/(SUM(D$2:D$623) )</f>
        <v>4.8042780015010531E-4</v>
      </c>
      <c r="F211" s="28">
        <f t="shared" si="4"/>
        <v>0.93810786936533397</v>
      </c>
      <c r="G211" s="23"/>
    </row>
    <row r="212" spans="1:7" x14ac:dyDescent="0.3">
      <c r="A212" s="57" t="s">
        <v>811</v>
      </c>
      <c r="B212" s="57" t="s">
        <v>812</v>
      </c>
      <c r="C212" s="57" t="s">
        <v>405</v>
      </c>
      <c r="D212" s="58">
        <v>17054</v>
      </c>
      <c r="E212" s="27">
        <f>D212/(SUM(D$2:D$623) )</f>
        <v>4.7787784798832873E-4</v>
      </c>
      <c r="F212" s="28">
        <f t="shared" si="4"/>
        <v>0.93858574721332233</v>
      </c>
      <c r="G212" s="23"/>
    </row>
    <row r="213" spans="1:7" x14ac:dyDescent="0.3">
      <c r="A213" s="57" t="s">
        <v>813</v>
      </c>
      <c r="B213" s="57" t="s">
        <v>814</v>
      </c>
      <c r="C213" s="57" t="s">
        <v>405</v>
      </c>
      <c r="D213" s="58">
        <v>17006</v>
      </c>
      <c r="E213" s="27">
        <f>D213/(SUM(D$2:D$623) )</f>
        <v>4.765328182766224E-4</v>
      </c>
      <c r="F213" s="28">
        <f t="shared" si="4"/>
        <v>0.93906228003159897</v>
      </c>
      <c r="G213" s="23"/>
    </row>
    <row r="214" spans="1:7" x14ac:dyDescent="0.3">
      <c r="A214" s="57" t="s">
        <v>845</v>
      </c>
      <c r="B214" s="57" t="s">
        <v>846</v>
      </c>
      <c r="C214" s="57" t="s">
        <v>22</v>
      </c>
      <c r="D214" s="58">
        <v>16884</v>
      </c>
      <c r="E214" s="27">
        <f>D214/(SUM(D$2:D$623) )</f>
        <v>4.7311420109270213E-4</v>
      </c>
      <c r="F214" s="28">
        <f t="shared" si="4"/>
        <v>0.93953539423269172</v>
      </c>
      <c r="G214" s="23"/>
    </row>
    <row r="215" spans="1:7" x14ac:dyDescent="0.3">
      <c r="A215" s="57" t="s">
        <v>815</v>
      </c>
      <c r="B215" s="57" t="s">
        <v>816</v>
      </c>
      <c r="C215" s="57" t="s">
        <v>405</v>
      </c>
      <c r="D215" s="58">
        <v>16839</v>
      </c>
      <c r="E215" s="27">
        <f>D215/(SUM(D$2:D$623) )</f>
        <v>4.7185323573797748E-4</v>
      </c>
      <c r="F215" s="28">
        <f t="shared" si="4"/>
        <v>0.94000724746842967</v>
      </c>
      <c r="G215" s="23"/>
    </row>
    <row r="216" spans="1:7" x14ac:dyDescent="0.3">
      <c r="A216" s="57" t="s">
        <v>817</v>
      </c>
      <c r="B216" s="57" t="s">
        <v>818</v>
      </c>
      <c r="C216" s="57" t="s">
        <v>405</v>
      </c>
      <c r="D216" s="58">
        <v>16416</v>
      </c>
      <c r="E216" s="27">
        <f>D216/(SUM(D$2:D$623) )</f>
        <v>4.6000016140356539E-4</v>
      </c>
      <c r="F216" s="28">
        <f t="shared" si="4"/>
        <v>0.94046724762983325</v>
      </c>
      <c r="G216" s="23"/>
    </row>
    <row r="217" spans="1:7" x14ac:dyDescent="0.3">
      <c r="A217" s="57" t="s">
        <v>819</v>
      </c>
      <c r="B217" s="57" t="s">
        <v>820</v>
      </c>
      <c r="C217" s="57" t="s">
        <v>405</v>
      </c>
      <c r="D217" s="58">
        <v>16346</v>
      </c>
      <c r="E217" s="27">
        <f>D217/(SUM(D$2:D$623) )</f>
        <v>4.5803865974066034E-4</v>
      </c>
      <c r="F217" s="28">
        <f t="shared" si="4"/>
        <v>0.94092528628957395</v>
      </c>
      <c r="G217" s="23"/>
    </row>
    <row r="218" spans="1:7" x14ac:dyDescent="0.3">
      <c r="A218" s="57" t="s">
        <v>821</v>
      </c>
      <c r="B218" s="57" t="s">
        <v>822</v>
      </c>
      <c r="C218" s="57" t="s">
        <v>405</v>
      </c>
      <c r="D218" s="58">
        <v>16265</v>
      </c>
      <c r="E218" s="27">
        <f>D218/(SUM(D$2:D$623) )</f>
        <v>4.5576892210215592E-4</v>
      </c>
      <c r="F218" s="28">
        <f t="shared" si="4"/>
        <v>0.94138105521167614</v>
      </c>
      <c r="G218" s="23"/>
    </row>
    <row r="219" spans="1:7" x14ac:dyDescent="0.3">
      <c r="A219" s="57" t="s">
        <v>875</v>
      </c>
      <c r="B219" s="57" t="s">
        <v>876</v>
      </c>
      <c r="C219" s="57" t="s">
        <v>405</v>
      </c>
      <c r="D219" s="58">
        <v>16210</v>
      </c>
      <c r="E219" s="27">
        <f>D219/(SUM(D$2:D$623) )</f>
        <v>4.5422774222415906E-4</v>
      </c>
      <c r="F219" s="28">
        <f t="shared" si="4"/>
        <v>0.94183528295390029</v>
      </c>
      <c r="G219" s="23"/>
    </row>
    <row r="220" spans="1:7" x14ac:dyDescent="0.3">
      <c r="A220" s="57" t="s">
        <v>823</v>
      </c>
      <c r="B220" s="57" t="s">
        <v>824</v>
      </c>
      <c r="C220" s="57" t="s">
        <v>405</v>
      </c>
      <c r="D220" s="58">
        <v>16130</v>
      </c>
      <c r="E220" s="27">
        <f>D220/(SUM(D$2:D$623) )</f>
        <v>4.5198602603798186E-4</v>
      </c>
      <c r="F220" s="28">
        <f t="shared" si="4"/>
        <v>0.94228726897993831</v>
      </c>
      <c r="G220" s="23"/>
    </row>
    <row r="221" spans="1:7" x14ac:dyDescent="0.3">
      <c r="A221" s="57" t="s">
        <v>825</v>
      </c>
      <c r="B221" s="57" t="s">
        <v>826</v>
      </c>
      <c r="C221" s="57" t="s">
        <v>405</v>
      </c>
      <c r="D221" s="58">
        <v>16093</v>
      </c>
      <c r="E221" s="27">
        <f>D221/(SUM(D$2:D$623) )</f>
        <v>4.5094923230187486E-4</v>
      </c>
      <c r="F221" s="28">
        <f t="shared" si="4"/>
        <v>0.94273821821224013</v>
      </c>
      <c r="G221" s="23"/>
    </row>
    <row r="222" spans="1:7" x14ac:dyDescent="0.3">
      <c r="A222" s="57" t="s">
        <v>827</v>
      </c>
      <c r="B222" s="57" t="s">
        <v>828</v>
      </c>
      <c r="C222" s="57" t="s">
        <v>405</v>
      </c>
      <c r="D222" s="58">
        <v>16004</v>
      </c>
      <c r="E222" s="27">
        <f>D222/(SUM(D$2:D$623) )</f>
        <v>4.4845532304475273E-4</v>
      </c>
      <c r="F222" s="28">
        <f t="shared" si="4"/>
        <v>0.94318667353528485</v>
      </c>
      <c r="G222" s="23"/>
    </row>
    <row r="223" spans="1:7" x14ac:dyDescent="0.3">
      <c r="A223" s="57" t="s">
        <v>829</v>
      </c>
      <c r="B223" s="57" t="s">
        <v>830</v>
      </c>
      <c r="C223" s="57" t="s">
        <v>405</v>
      </c>
      <c r="D223" s="58">
        <v>15961</v>
      </c>
      <c r="E223" s="27">
        <f>D223/(SUM(D$2:D$623) )</f>
        <v>4.4725040059468248E-4</v>
      </c>
      <c r="F223" s="28">
        <f t="shared" si="4"/>
        <v>0.94363392393587953</v>
      </c>
      <c r="G223" s="23"/>
    </row>
    <row r="224" spans="1:7" x14ac:dyDescent="0.3">
      <c r="A224" s="57" t="s">
        <v>833</v>
      </c>
      <c r="B224" s="57" t="s">
        <v>834</v>
      </c>
      <c r="C224" s="57" t="s">
        <v>405</v>
      </c>
      <c r="D224" s="58">
        <v>15606</v>
      </c>
      <c r="E224" s="27">
        <f>D224/(SUM(D$2:D$623) )</f>
        <v>4.3730278501852104E-4</v>
      </c>
      <c r="F224" s="28">
        <f t="shared" si="4"/>
        <v>0.94407122672089805</v>
      </c>
      <c r="G224" s="23"/>
    </row>
    <row r="225" spans="1:7" x14ac:dyDescent="0.3">
      <c r="A225" s="57" t="s">
        <v>835</v>
      </c>
      <c r="B225" s="57" t="s">
        <v>836</v>
      </c>
      <c r="C225" s="57" t="s">
        <v>405</v>
      </c>
      <c r="D225" s="58">
        <v>15482</v>
      </c>
      <c r="E225" s="27">
        <f>D225/(SUM(D$2:D$623) )</f>
        <v>4.3382812492994636E-4</v>
      </c>
      <c r="F225" s="28">
        <f t="shared" si="4"/>
        <v>0.94450505484582803</v>
      </c>
      <c r="G225" s="23"/>
    </row>
    <row r="226" spans="1:7" x14ac:dyDescent="0.3">
      <c r="A226" s="57" t="s">
        <v>837</v>
      </c>
      <c r="B226" s="57" t="s">
        <v>838</v>
      </c>
      <c r="C226" s="57" t="s">
        <v>405</v>
      </c>
      <c r="D226" s="58">
        <v>15411</v>
      </c>
      <c r="E226" s="27">
        <f>D226/(SUM(D$2:D$623) )</f>
        <v>4.3183860181471409E-4</v>
      </c>
      <c r="F226" s="28">
        <f t="shared" si="4"/>
        <v>0.94493689344764276</v>
      </c>
      <c r="G226" s="23"/>
    </row>
    <row r="227" spans="1:7" x14ac:dyDescent="0.3">
      <c r="A227" s="57" t="s">
        <v>839</v>
      </c>
      <c r="B227" s="57" t="s">
        <v>840</v>
      </c>
      <c r="C227" s="57" t="s">
        <v>405</v>
      </c>
      <c r="D227" s="58">
        <v>15362</v>
      </c>
      <c r="E227" s="27">
        <f>D227/(SUM(D$2:D$623) )</f>
        <v>4.3046555065068054E-4</v>
      </c>
      <c r="F227" s="28">
        <f t="shared" si="4"/>
        <v>0.94536735899829338</v>
      </c>
      <c r="G227" s="23"/>
    </row>
    <row r="228" spans="1:7" x14ac:dyDescent="0.3">
      <c r="A228" s="57" t="s">
        <v>841</v>
      </c>
      <c r="B228" s="57" t="s">
        <v>842</v>
      </c>
      <c r="C228" s="57" t="s">
        <v>405</v>
      </c>
      <c r="D228" s="58">
        <v>14950</v>
      </c>
      <c r="E228" s="27">
        <f>D228/(SUM(D$2:D$623) )</f>
        <v>4.1892071229186788E-4</v>
      </c>
      <c r="F228" s="28">
        <f t="shared" si="4"/>
        <v>0.94578627971058526</v>
      </c>
      <c r="G228" s="23"/>
    </row>
    <row r="229" spans="1:7" x14ac:dyDescent="0.3">
      <c r="A229" s="57" t="s">
        <v>843</v>
      </c>
      <c r="B229" s="57" t="s">
        <v>844</v>
      </c>
      <c r="C229" s="57" t="s">
        <v>405</v>
      </c>
      <c r="D229" s="58">
        <v>14900</v>
      </c>
      <c r="E229" s="27">
        <f>D229/(SUM(D$2:D$623) )</f>
        <v>4.175196396755071E-4</v>
      </c>
      <c r="F229" s="28">
        <f t="shared" si="4"/>
        <v>0.94620379935026078</v>
      </c>
      <c r="G229" s="23"/>
    </row>
    <row r="230" spans="1:7" x14ac:dyDescent="0.3">
      <c r="A230" s="57" t="s">
        <v>847</v>
      </c>
      <c r="B230" s="57" t="s">
        <v>848</v>
      </c>
      <c r="C230" s="57" t="s">
        <v>405</v>
      </c>
      <c r="D230" s="58">
        <v>14666</v>
      </c>
      <c r="E230" s="27">
        <f>D230/(SUM(D$2:D$623) )</f>
        <v>4.1096261983093876E-4</v>
      </c>
      <c r="F230" s="28">
        <f t="shared" si="4"/>
        <v>0.94661476197009176</v>
      </c>
      <c r="G230" s="23"/>
    </row>
    <row r="231" spans="1:7" x14ac:dyDescent="0.3">
      <c r="A231" s="57" t="s">
        <v>849</v>
      </c>
      <c r="B231" s="57" t="s">
        <v>850</v>
      </c>
      <c r="C231" s="57" t="s">
        <v>405</v>
      </c>
      <c r="D231" s="58">
        <v>14536</v>
      </c>
      <c r="E231" s="27">
        <f>D231/(SUM(D$2:D$623) )</f>
        <v>4.0731983102840072E-4</v>
      </c>
      <c r="F231" s="28">
        <f t="shared" si="4"/>
        <v>0.94702208180112013</v>
      </c>
      <c r="G231" s="23"/>
    </row>
    <row r="232" spans="1:7" x14ac:dyDescent="0.3">
      <c r="A232" s="57" t="s">
        <v>851</v>
      </c>
      <c r="B232" s="57" t="s">
        <v>852</v>
      </c>
      <c r="C232" s="57" t="s">
        <v>405</v>
      </c>
      <c r="D232" s="58">
        <v>14196</v>
      </c>
      <c r="E232" s="27">
        <f>D232/(SUM(D$2:D$623) )</f>
        <v>3.9779253723714757E-4</v>
      </c>
      <c r="F232" s="28">
        <f t="shared" si="4"/>
        <v>0.94741987433835728</v>
      </c>
      <c r="G232" s="23"/>
    </row>
    <row r="233" spans="1:7" x14ac:dyDescent="0.3">
      <c r="A233" s="57" t="s">
        <v>853</v>
      </c>
      <c r="B233" s="57" t="s">
        <v>854</v>
      </c>
      <c r="C233" s="57" t="s">
        <v>405</v>
      </c>
      <c r="D233" s="58">
        <v>14188</v>
      </c>
      <c r="E233" s="27">
        <f>D233/(SUM(D$2:D$623) )</f>
        <v>3.9756836561852986E-4</v>
      </c>
      <c r="F233" s="28">
        <f t="shared" si="4"/>
        <v>0.94781744270397583</v>
      </c>
      <c r="G233" s="23"/>
    </row>
    <row r="234" spans="1:7" x14ac:dyDescent="0.3">
      <c r="A234" s="57" t="s">
        <v>855</v>
      </c>
      <c r="B234" s="57" t="s">
        <v>856</v>
      </c>
      <c r="C234" s="57" t="s">
        <v>405</v>
      </c>
      <c r="D234" s="58">
        <v>14078</v>
      </c>
      <c r="E234" s="27">
        <f>D234/(SUM(D$2:D$623) )</f>
        <v>3.944860058625362E-4</v>
      </c>
      <c r="F234" s="28">
        <f t="shared" si="4"/>
        <v>0.94821192870983839</v>
      </c>
      <c r="G234" s="23"/>
    </row>
    <row r="235" spans="1:7" x14ac:dyDescent="0.3">
      <c r="A235" s="57" t="s">
        <v>857</v>
      </c>
      <c r="B235" s="57" t="s">
        <v>858</v>
      </c>
      <c r="C235" s="57" t="s">
        <v>405</v>
      </c>
      <c r="D235" s="58">
        <v>14053</v>
      </c>
      <c r="E235" s="27">
        <f>D235/(SUM(D$2:D$623) )</f>
        <v>3.937854695543558E-4</v>
      </c>
      <c r="F235" s="28">
        <f t="shared" si="4"/>
        <v>0.94860571417939277</v>
      </c>
      <c r="G235" s="23"/>
    </row>
    <row r="236" spans="1:7" x14ac:dyDescent="0.3">
      <c r="A236" s="57" t="s">
        <v>859</v>
      </c>
      <c r="B236" s="57" t="s">
        <v>860</v>
      </c>
      <c r="C236" s="57" t="s">
        <v>405</v>
      </c>
      <c r="D236" s="58">
        <v>13907</v>
      </c>
      <c r="E236" s="27">
        <f>D236/(SUM(D$2:D$623) )</f>
        <v>3.8969433751458236E-4</v>
      </c>
      <c r="F236" s="28">
        <f t="shared" si="4"/>
        <v>0.94899540851690734</v>
      </c>
      <c r="G236" s="23"/>
    </row>
    <row r="237" spans="1:7" x14ac:dyDescent="0.3">
      <c r="A237" s="57" t="s">
        <v>861</v>
      </c>
      <c r="B237" s="57" t="s">
        <v>862</v>
      </c>
      <c r="C237" s="57" t="s">
        <v>405</v>
      </c>
      <c r="D237" s="58">
        <v>13808</v>
      </c>
      <c r="E237" s="27">
        <f>D237/(SUM(D$2:D$623) )</f>
        <v>3.8692021373418808E-4</v>
      </c>
      <c r="F237" s="28">
        <f t="shared" si="4"/>
        <v>0.94938232873064154</v>
      </c>
      <c r="G237" s="23"/>
    </row>
    <row r="238" spans="1:7" x14ac:dyDescent="0.3">
      <c r="A238" s="57" t="s">
        <v>863</v>
      </c>
      <c r="B238" s="57" t="s">
        <v>864</v>
      </c>
      <c r="C238" s="57" t="s">
        <v>405</v>
      </c>
      <c r="D238" s="58">
        <v>13732</v>
      </c>
      <c r="E238" s="27">
        <f>D238/(SUM(D$2:D$623) )</f>
        <v>3.8479058335731968E-4</v>
      </c>
      <c r="F238" s="28">
        <f t="shared" si="4"/>
        <v>0.94976711931399882</v>
      </c>
      <c r="G238" s="23"/>
    </row>
    <row r="239" spans="1:7" x14ac:dyDescent="0.3">
      <c r="A239" s="57" t="s">
        <v>865</v>
      </c>
      <c r="B239" s="57" t="s">
        <v>866</v>
      </c>
      <c r="C239" s="57" t="s">
        <v>405</v>
      </c>
      <c r="D239" s="58">
        <v>13716</v>
      </c>
      <c r="E239" s="27">
        <f>D239/(SUM(D$2:D$623) )</f>
        <v>3.8434224012008427E-4</v>
      </c>
      <c r="F239" s="28">
        <f t="shared" si="4"/>
        <v>0.95015146155411889</v>
      </c>
      <c r="G239" s="23"/>
    </row>
    <row r="240" spans="1:7" x14ac:dyDescent="0.3">
      <c r="A240" s="57" t="s">
        <v>867</v>
      </c>
      <c r="B240" s="57" t="s">
        <v>868</v>
      </c>
      <c r="C240" s="57" t="s">
        <v>405</v>
      </c>
      <c r="D240" s="58">
        <v>13497</v>
      </c>
      <c r="E240" s="27">
        <f>D240/(SUM(D$2:D$623) )</f>
        <v>3.7820554206042411E-4</v>
      </c>
      <c r="F240" s="28">
        <f t="shared" si="4"/>
        <v>0.95052966709617936</v>
      </c>
      <c r="G240" s="23"/>
    </row>
    <row r="241" spans="1:7" x14ac:dyDescent="0.3">
      <c r="A241" s="57" t="s">
        <v>869</v>
      </c>
      <c r="B241" s="57" t="s">
        <v>870</v>
      </c>
      <c r="C241" s="57" t="s">
        <v>405</v>
      </c>
      <c r="D241" s="58">
        <v>13497</v>
      </c>
      <c r="E241" s="27">
        <f>D241/(SUM(D$2:D$623) )</f>
        <v>3.7820554206042411E-4</v>
      </c>
      <c r="F241" s="28">
        <f t="shared" si="4"/>
        <v>0.95090787263823984</v>
      </c>
      <c r="G241" s="23"/>
    </row>
    <row r="242" spans="1:7" x14ac:dyDescent="0.3">
      <c r="A242" s="57" t="s">
        <v>871</v>
      </c>
      <c r="B242" s="57" t="s">
        <v>872</v>
      </c>
      <c r="C242" s="57" t="s">
        <v>405</v>
      </c>
      <c r="D242" s="58">
        <v>13189</v>
      </c>
      <c r="E242" s="27">
        <f>D242/(SUM(D$2:D$623) )</f>
        <v>3.6957493474364182E-4</v>
      </c>
      <c r="F242" s="28">
        <f t="shared" si="4"/>
        <v>0.95127744757298349</v>
      </c>
      <c r="G242" s="23"/>
    </row>
    <row r="243" spans="1:7" x14ac:dyDescent="0.3">
      <c r="A243" s="57" t="s">
        <v>873</v>
      </c>
      <c r="B243" s="57" t="s">
        <v>874</v>
      </c>
      <c r="C243" s="57" t="s">
        <v>405</v>
      </c>
      <c r="D243" s="58">
        <v>13151</v>
      </c>
      <c r="E243" s="27">
        <f>D243/(SUM(D$2:D$623) )</f>
        <v>3.6851011955520765E-4</v>
      </c>
      <c r="F243" s="28">
        <f t="shared" si="4"/>
        <v>0.95164595769253868</v>
      </c>
      <c r="G243" s="23"/>
    </row>
    <row r="244" spans="1:7" x14ac:dyDescent="0.3">
      <c r="A244" s="57" t="s">
        <v>877</v>
      </c>
      <c r="B244" s="57" t="s">
        <v>878</v>
      </c>
      <c r="C244" s="57" t="s">
        <v>405</v>
      </c>
      <c r="D244" s="58">
        <v>12956</v>
      </c>
      <c r="E244" s="27">
        <f>D244/(SUM(D$2:D$623) )</f>
        <v>3.6304593635140065E-4</v>
      </c>
      <c r="F244" s="28">
        <f t="shared" si="4"/>
        <v>0.95200900362889007</v>
      </c>
      <c r="G244" s="23"/>
    </row>
    <row r="245" spans="1:7" x14ac:dyDescent="0.3">
      <c r="A245" s="57" t="s">
        <v>879</v>
      </c>
      <c r="B245" s="57" t="s">
        <v>880</v>
      </c>
      <c r="C245" s="57" t="s">
        <v>22</v>
      </c>
      <c r="D245" s="58">
        <v>12898</v>
      </c>
      <c r="E245" s="27">
        <f>D245/(SUM(D$2:D$623) )</f>
        <v>3.6142069211642216E-4</v>
      </c>
      <c r="F245" s="28">
        <f t="shared" si="4"/>
        <v>0.95237042432100649</v>
      </c>
      <c r="G245" s="23"/>
    </row>
    <row r="246" spans="1:7" x14ac:dyDescent="0.3">
      <c r="A246" s="57" t="s">
        <v>881</v>
      </c>
      <c r="B246" s="57" t="s">
        <v>882</v>
      </c>
      <c r="C246" s="57" t="s">
        <v>405</v>
      </c>
      <c r="D246" s="58">
        <v>12759</v>
      </c>
      <c r="E246" s="27">
        <f>D246/(SUM(D$2:D$623) )</f>
        <v>3.5752571024293925E-4</v>
      </c>
      <c r="F246" s="28">
        <f t="shared" si="4"/>
        <v>0.95272795003124944</v>
      </c>
      <c r="G246" s="23"/>
    </row>
    <row r="247" spans="1:7" x14ac:dyDescent="0.3">
      <c r="A247" s="57" t="s">
        <v>883</v>
      </c>
      <c r="B247" s="57" t="s">
        <v>884</v>
      </c>
      <c r="C247" s="57" t="s">
        <v>405</v>
      </c>
      <c r="D247" s="58">
        <v>12725</v>
      </c>
      <c r="E247" s="27">
        <f>D247/(SUM(D$2:D$623) )</f>
        <v>3.5657298086381393E-4</v>
      </c>
      <c r="F247" s="28">
        <f t="shared" si="4"/>
        <v>0.95308452301211322</v>
      </c>
      <c r="G247" s="23"/>
    </row>
    <row r="248" spans="1:7" x14ac:dyDescent="0.3">
      <c r="A248" s="57" t="s">
        <v>885</v>
      </c>
      <c r="B248" s="57" t="s">
        <v>886</v>
      </c>
      <c r="C248" s="57" t="s">
        <v>405</v>
      </c>
      <c r="D248" s="58">
        <v>12573</v>
      </c>
      <c r="E248" s="27">
        <f>D248/(SUM(D$2:D$623) )</f>
        <v>3.5231372011007724E-4</v>
      </c>
      <c r="F248" s="28">
        <f t="shared" si="4"/>
        <v>0.95343683673222335</v>
      </c>
      <c r="G248" s="23"/>
    </row>
    <row r="249" spans="1:7" x14ac:dyDescent="0.3">
      <c r="A249" s="57" t="s">
        <v>887</v>
      </c>
      <c r="B249" s="57" t="s">
        <v>888</v>
      </c>
      <c r="C249" s="57" t="s">
        <v>405</v>
      </c>
      <c r="D249" s="58">
        <v>12458</v>
      </c>
      <c r="E249" s="27">
        <f>D249/(SUM(D$2:D$623) )</f>
        <v>3.4909125309244749E-4</v>
      </c>
      <c r="F249" s="28">
        <f t="shared" si="4"/>
        <v>0.95378592798531581</v>
      </c>
      <c r="G249" s="23"/>
    </row>
    <row r="250" spans="1:7" x14ac:dyDescent="0.3">
      <c r="A250" s="57" t="s">
        <v>889</v>
      </c>
      <c r="B250" s="57" t="s">
        <v>890</v>
      </c>
      <c r="C250" s="57" t="s">
        <v>405</v>
      </c>
      <c r="D250" s="58">
        <v>12402</v>
      </c>
      <c r="E250" s="27">
        <f>D250/(SUM(D$2:D$623) )</f>
        <v>3.4752205176212341E-4</v>
      </c>
      <c r="F250" s="28">
        <f t="shared" si="4"/>
        <v>0.95413345003707795</v>
      </c>
      <c r="G250" s="23"/>
    </row>
    <row r="251" spans="1:7" x14ac:dyDescent="0.3">
      <c r="A251" s="57" t="s">
        <v>1059</v>
      </c>
      <c r="B251" s="57" t="s">
        <v>1060</v>
      </c>
      <c r="C251" s="57" t="s">
        <v>405</v>
      </c>
      <c r="D251" s="58">
        <v>12238</v>
      </c>
      <c r="E251" s="27">
        <f>D251/(SUM(D$2:D$623) )</f>
        <v>3.4292653358046011E-4</v>
      </c>
      <c r="F251" s="28">
        <f t="shared" si="4"/>
        <v>0.95447637657065842</v>
      </c>
      <c r="G251" s="23"/>
    </row>
    <row r="252" spans="1:7" x14ac:dyDescent="0.3">
      <c r="A252" s="57" t="s">
        <v>891</v>
      </c>
      <c r="B252" s="57" t="s">
        <v>892</v>
      </c>
      <c r="C252" s="57" t="s">
        <v>22</v>
      </c>
      <c r="D252" s="58">
        <v>12217</v>
      </c>
      <c r="E252" s="27">
        <f>D252/(SUM(D$2:D$623) )</f>
        <v>3.4233808308158862E-4</v>
      </c>
      <c r="F252" s="28">
        <f t="shared" si="4"/>
        <v>0.95481871465374002</v>
      </c>
      <c r="G252" s="23"/>
    </row>
    <row r="253" spans="1:7" x14ac:dyDescent="0.3">
      <c r="A253" s="57" t="s">
        <v>893</v>
      </c>
      <c r="B253" s="57" t="s">
        <v>894</v>
      </c>
      <c r="C253" s="57" t="s">
        <v>405</v>
      </c>
      <c r="D253" s="58">
        <v>12167</v>
      </c>
      <c r="E253" s="27">
        <f>D253/(SUM(D$2:D$623) )</f>
        <v>3.4093701046522784E-4</v>
      </c>
      <c r="F253" s="28">
        <f t="shared" si="4"/>
        <v>0.95515965166420524</v>
      </c>
      <c r="G253" s="23"/>
    </row>
    <row r="254" spans="1:7" x14ac:dyDescent="0.3">
      <c r="A254" s="57" t="s">
        <v>895</v>
      </c>
      <c r="B254" s="57" t="s">
        <v>896</v>
      </c>
      <c r="C254" s="57" t="s">
        <v>405</v>
      </c>
      <c r="D254" s="58">
        <v>12080</v>
      </c>
      <c r="E254" s="27">
        <f>D254/(SUM(D$2:D$623) )</f>
        <v>3.3849914411276011E-4</v>
      </c>
      <c r="F254" s="28">
        <f t="shared" si="4"/>
        <v>0.95549815080831801</v>
      </c>
      <c r="G254" s="23"/>
    </row>
    <row r="255" spans="1:7" x14ac:dyDescent="0.3">
      <c r="A255" s="57" t="s">
        <v>897</v>
      </c>
      <c r="B255" s="57" t="s">
        <v>898</v>
      </c>
      <c r="C255" s="57" t="s">
        <v>405</v>
      </c>
      <c r="D255" s="58">
        <v>11990</v>
      </c>
      <c r="E255" s="27">
        <f>D255/(SUM(D$2:D$623) )</f>
        <v>3.3597721340331075E-4</v>
      </c>
      <c r="F255" s="28">
        <f t="shared" si="4"/>
        <v>0.9558341280217213</v>
      </c>
      <c r="G255" s="23"/>
    </row>
    <row r="256" spans="1:7" x14ac:dyDescent="0.3">
      <c r="A256" s="57" t="s">
        <v>899</v>
      </c>
      <c r="B256" s="57" t="s">
        <v>900</v>
      </c>
      <c r="C256" s="57" t="s">
        <v>405</v>
      </c>
      <c r="D256" s="58">
        <v>11967</v>
      </c>
      <c r="E256" s="27">
        <f>D256/(SUM(D$2:D$623) )</f>
        <v>3.3533271999978482E-4</v>
      </c>
      <c r="F256" s="28">
        <f t="shared" ref="F256:F319" si="5">E256+F255</f>
        <v>0.95616946074172104</v>
      </c>
      <c r="G256" s="23"/>
    </row>
    <row r="257" spans="1:7" x14ac:dyDescent="0.3">
      <c r="A257" s="57" t="s">
        <v>901</v>
      </c>
      <c r="B257" s="57" t="s">
        <v>902</v>
      </c>
      <c r="C257" s="57" t="s">
        <v>405</v>
      </c>
      <c r="D257" s="58">
        <v>11934</v>
      </c>
      <c r="E257" s="27">
        <f>D257/(SUM(D$2:D$623) )</f>
        <v>3.3440801207298667E-4</v>
      </c>
      <c r="F257" s="28">
        <f t="shared" si="5"/>
        <v>0.95650386875379401</v>
      </c>
      <c r="G257" s="23"/>
    </row>
    <row r="258" spans="1:7" x14ac:dyDescent="0.3">
      <c r="A258" s="57" t="s">
        <v>903</v>
      </c>
      <c r="B258" s="57" t="s">
        <v>904</v>
      </c>
      <c r="C258" s="57" t="s">
        <v>405</v>
      </c>
      <c r="D258" s="58">
        <v>11826</v>
      </c>
      <c r="E258" s="27">
        <f>D258/(SUM(D$2:D$623) )</f>
        <v>3.3138169522164745E-4</v>
      </c>
      <c r="F258" s="28">
        <f t="shared" si="5"/>
        <v>0.95683525044901563</v>
      </c>
      <c r="G258" s="23"/>
    </row>
    <row r="259" spans="1:7" x14ac:dyDescent="0.3">
      <c r="A259" s="57" t="s">
        <v>905</v>
      </c>
      <c r="B259" s="57" t="s">
        <v>906</v>
      </c>
      <c r="C259" s="57" t="s">
        <v>405</v>
      </c>
      <c r="D259" s="58">
        <v>11812</v>
      </c>
      <c r="E259" s="27">
        <f>D259/(SUM(D$2:D$623) )</f>
        <v>3.3098939488906645E-4</v>
      </c>
      <c r="F259" s="28">
        <f t="shared" si="5"/>
        <v>0.9571662398439047</v>
      </c>
      <c r="G259" s="23"/>
    </row>
    <row r="260" spans="1:7" x14ac:dyDescent="0.3">
      <c r="A260" s="57" t="s">
        <v>907</v>
      </c>
      <c r="B260" s="57" t="s">
        <v>908</v>
      </c>
      <c r="C260" s="57" t="s">
        <v>22</v>
      </c>
      <c r="D260" s="58">
        <v>11410</v>
      </c>
      <c r="E260" s="27">
        <f>D260/(SUM(D$2:D$623) )</f>
        <v>3.197247710535259E-4</v>
      </c>
      <c r="F260" s="28">
        <f t="shared" si="5"/>
        <v>0.95748596461495827</v>
      </c>
      <c r="G260" s="23"/>
    </row>
    <row r="261" spans="1:7" x14ac:dyDescent="0.3">
      <c r="A261" s="57" t="s">
        <v>909</v>
      </c>
      <c r="B261" s="57" t="s">
        <v>910</v>
      </c>
      <c r="C261" s="57" t="s">
        <v>405</v>
      </c>
      <c r="D261" s="58">
        <v>11404</v>
      </c>
      <c r="E261" s="27">
        <f>D261/(SUM(D$2:D$623) )</f>
        <v>3.1955664233956259E-4</v>
      </c>
      <c r="F261" s="28">
        <f t="shared" si="5"/>
        <v>0.95780552125729779</v>
      </c>
      <c r="G261" s="23"/>
    </row>
    <row r="262" spans="1:7" x14ac:dyDescent="0.3">
      <c r="A262" s="57" t="s">
        <v>1637</v>
      </c>
      <c r="B262" s="57" t="s">
        <v>1638</v>
      </c>
      <c r="C262" s="57" t="s">
        <v>22</v>
      </c>
      <c r="D262" s="58">
        <v>11369</v>
      </c>
      <c r="E262" s="27">
        <f>D262/(SUM(D$2:D$623) )</f>
        <v>3.185758915081101E-4</v>
      </c>
      <c r="F262" s="28">
        <f t="shared" si="5"/>
        <v>0.95812409714880586</v>
      </c>
      <c r="G262" s="23"/>
    </row>
    <row r="263" spans="1:7" x14ac:dyDescent="0.3">
      <c r="A263" s="57" t="s">
        <v>911</v>
      </c>
      <c r="B263" s="57" t="s">
        <v>912</v>
      </c>
      <c r="C263" s="57" t="s">
        <v>405</v>
      </c>
      <c r="D263" s="58">
        <v>11295</v>
      </c>
      <c r="E263" s="27">
        <f>D263/(SUM(D$2:D$623) )</f>
        <v>3.1650230403589615E-4</v>
      </c>
      <c r="F263" s="28">
        <f t="shared" si="5"/>
        <v>0.95844059945284177</v>
      </c>
      <c r="G263" s="23"/>
    </row>
    <row r="264" spans="1:7" x14ac:dyDescent="0.3">
      <c r="A264" s="57" t="s">
        <v>913</v>
      </c>
      <c r="B264" s="57" t="s">
        <v>914</v>
      </c>
      <c r="C264" s="57" t="s">
        <v>405</v>
      </c>
      <c r="D264" s="58">
        <v>11149</v>
      </c>
      <c r="E264" s="27">
        <f>D264/(SUM(D$2:D$623) )</f>
        <v>3.1241117199612271E-4</v>
      </c>
      <c r="F264" s="28">
        <f t="shared" si="5"/>
        <v>0.95875301062483786</v>
      </c>
      <c r="G264" s="23"/>
    </row>
    <row r="265" spans="1:7" x14ac:dyDescent="0.3">
      <c r="A265" s="57" t="s">
        <v>915</v>
      </c>
      <c r="B265" s="57" t="s">
        <v>916</v>
      </c>
      <c r="C265" s="57" t="s">
        <v>405</v>
      </c>
      <c r="D265" s="58">
        <v>11112</v>
      </c>
      <c r="E265" s="27">
        <f>D265/(SUM(D$2:D$623) )</f>
        <v>3.1137437826001576E-4</v>
      </c>
      <c r="F265" s="28">
        <f t="shared" si="5"/>
        <v>0.95906438500309787</v>
      </c>
      <c r="G265" s="23"/>
    </row>
    <row r="266" spans="1:7" x14ac:dyDescent="0.3">
      <c r="A266" s="57" t="s">
        <v>917</v>
      </c>
      <c r="B266" s="57" t="s">
        <v>918</v>
      </c>
      <c r="C266" s="57" t="s">
        <v>405</v>
      </c>
      <c r="D266" s="58">
        <v>10995</v>
      </c>
      <c r="E266" s="27">
        <f>D266/(SUM(D$2:D$623) )</f>
        <v>3.0809586833773156E-4</v>
      </c>
      <c r="F266" s="28">
        <f t="shared" si="5"/>
        <v>0.95937248087143556</v>
      </c>
      <c r="G266" s="23"/>
    </row>
    <row r="267" spans="1:7" x14ac:dyDescent="0.3">
      <c r="A267" s="57" t="s">
        <v>919</v>
      </c>
      <c r="B267" s="57" t="s">
        <v>920</v>
      </c>
      <c r="C267" s="57" t="s">
        <v>405</v>
      </c>
      <c r="D267" s="58">
        <v>10987</v>
      </c>
      <c r="E267" s="27">
        <f>D267/(SUM(D$2:D$623) )</f>
        <v>3.0787169671911386E-4</v>
      </c>
      <c r="F267" s="28">
        <f t="shared" si="5"/>
        <v>0.95968035256815465</v>
      </c>
      <c r="G267" s="23"/>
    </row>
    <row r="268" spans="1:7" x14ac:dyDescent="0.3">
      <c r="A268" s="57" t="s">
        <v>921</v>
      </c>
      <c r="B268" s="57" t="s">
        <v>922</v>
      </c>
      <c r="C268" s="57" t="s">
        <v>405</v>
      </c>
      <c r="D268" s="58">
        <v>10913</v>
      </c>
      <c r="E268" s="27">
        <f>D268/(SUM(D$2:D$623) )</f>
        <v>3.0579810924689991E-4</v>
      </c>
      <c r="F268" s="28">
        <f t="shared" si="5"/>
        <v>0.95998615067740156</v>
      </c>
      <c r="G268" s="23"/>
    </row>
    <row r="269" spans="1:7" x14ac:dyDescent="0.3">
      <c r="A269" s="57" t="s">
        <v>923</v>
      </c>
      <c r="B269" s="57" t="s">
        <v>924</v>
      </c>
      <c r="C269" s="57" t="s">
        <v>405</v>
      </c>
      <c r="D269" s="58">
        <v>10850</v>
      </c>
      <c r="E269" s="27">
        <f>D269/(SUM(D$2:D$623) )</f>
        <v>3.0403275775028535E-4</v>
      </c>
      <c r="F269" s="28">
        <f t="shared" si="5"/>
        <v>0.96029018343515182</v>
      </c>
      <c r="G269" s="23"/>
    </row>
    <row r="270" spans="1:7" x14ac:dyDescent="0.3">
      <c r="A270" s="57" t="s">
        <v>925</v>
      </c>
      <c r="B270" s="57" t="s">
        <v>926</v>
      </c>
      <c r="C270" s="57" t="s">
        <v>22</v>
      </c>
      <c r="D270" s="58">
        <v>10835</v>
      </c>
      <c r="E270" s="27">
        <f>D270/(SUM(D$2:D$623) )</f>
        <v>3.0361243596537717E-4</v>
      </c>
      <c r="F270" s="28">
        <f t="shared" si="5"/>
        <v>0.96059379587111715</v>
      </c>
      <c r="G270" s="23"/>
    </row>
    <row r="271" spans="1:7" x14ac:dyDescent="0.3">
      <c r="A271" s="57" t="s">
        <v>927</v>
      </c>
      <c r="B271" s="57" t="s">
        <v>928</v>
      </c>
      <c r="C271" s="57" t="s">
        <v>405</v>
      </c>
      <c r="D271" s="58">
        <v>10787</v>
      </c>
      <c r="E271" s="27">
        <f>D271/(SUM(D$2:D$623) )</f>
        <v>3.0226740625367078E-4</v>
      </c>
      <c r="F271" s="28">
        <f t="shared" si="5"/>
        <v>0.96089606327737087</v>
      </c>
      <c r="G271" s="23"/>
    </row>
    <row r="272" spans="1:7" x14ac:dyDescent="0.3">
      <c r="A272" s="57" t="s">
        <v>929</v>
      </c>
      <c r="B272" s="57" t="s">
        <v>930</v>
      </c>
      <c r="C272" s="57" t="s">
        <v>405</v>
      </c>
      <c r="D272" s="58">
        <v>10603</v>
      </c>
      <c r="E272" s="27">
        <f>D272/(SUM(D$2:D$623) )</f>
        <v>2.9711145902546322E-4</v>
      </c>
      <c r="F272" s="28">
        <f t="shared" si="5"/>
        <v>0.96119317473639632</v>
      </c>
      <c r="G272" s="23"/>
    </row>
    <row r="273" spans="1:7" x14ac:dyDescent="0.3">
      <c r="A273" s="57" t="s">
        <v>931</v>
      </c>
      <c r="B273" s="57" t="s">
        <v>932</v>
      </c>
      <c r="C273" s="57" t="s">
        <v>405</v>
      </c>
      <c r="D273" s="58">
        <v>10427</v>
      </c>
      <c r="E273" s="27">
        <f>D273/(SUM(D$2:D$623) )</f>
        <v>2.9217968341587331E-4</v>
      </c>
      <c r="F273" s="28">
        <f t="shared" si="5"/>
        <v>0.9614853544198122</v>
      </c>
      <c r="G273" s="23"/>
    </row>
    <row r="274" spans="1:7" x14ac:dyDescent="0.3">
      <c r="A274" s="57" t="s">
        <v>933</v>
      </c>
      <c r="B274" s="57" t="s">
        <v>934</v>
      </c>
      <c r="C274" s="57" t="s">
        <v>22</v>
      </c>
      <c r="D274" s="58">
        <v>10391</v>
      </c>
      <c r="E274" s="27">
        <f>D274/(SUM(D$2:D$623) )</f>
        <v>2.9117091113209359E-4</v>
      </c>
      <c r="F274" s="28">
        <f t="shared" si="5"/>
        <v>0.96177652533094427</v>
      </c>
      <c r="G274" s="23"/>
    </row>
    <row r="275" spans="1:7" x14ac:dyDescent="0.3">
      <c r="A275" s="57" t="s">
        <v>935</v>
      </c>
      <c r="B275" s="57" t="s">
        <v>936</v>
      </c>
      <c r="C275" s="57" t="s">
        <v>405</v>
      </c>
      <c r="D275" s="58">
        <v>10334</v>
      </c>
      <c r="E275" s="27">
        <f>D275/(SUM(D$2:D$623) )</f>
        <v>2.8957368834944228E-4</v>
      </c>
      <c r="F275" s="28">
        <f t="shared" si="5"/>
        <v>0.96206609901929374</v>
      </c>
      <c r="G275" s="23"/>
    </row>
    <row r="276" spans="1:7" x14ac:dyDescent="0.3">
      <c r="A276" s="57" t="s">
        <v>961</v>
      </c>
      <c r="B276" s="57" t="s">
        <v>962</v>
      </c>
      <c r="C276" s="57" t="s">
        <v>22</v>
      </c>
      <c r="D276" s="58">
        <v>10302</v>
      </c>
      <c r="E276" s="27">
        <f>D276/(SUM(D$2:D$623) )</f>
        <v>2.8867700187497141E-4</v>
      </c>
      <c r="F276" s="28">
        <f t="shared" si="5"/>
        <v>0.9623547760211687</v>
      </c>
      <c r="G276" s="23"/>
    </row>
    <row r="277" spans="1:7" x14ac:dyDescent="0.3">
      <c r="A277" s="57" t="s">
        <v>937</v>
      </c>
      <c r="B277" s="57" t="s">
        <v>938</v>
      </c>
      <c r="C277" s="57" t="s">
        <v>405</v>
      </c>
      <c r="D277" s="58">
        <v>10201</v>
      </c>
      <c r="E277" s="27">
        <f>D277/(SUM(D$2:D$623) )</f>
        <v>2.8584683518992267E-4</v>
      </c>
      <c r="F277" s="28">
        <f t="shared" si="5"/>
        <v>0.96264062285635865</v>
      </c>
      <c r="G277" s="23"/>
    </row>
    <row r="278" spans="1:7" x14ac:dyDescent="0.3">
      <c r="A278" s="57" t="s">
        <v>939</v>
      </c>
      <c r="B278" s="57" t="s">
        <v>940</v>
      </c>
      <c r="C278" s="57" t="s">
        <v>405</v>
      </c>
      <c r="D278" s="58">
        <v>10190</v>
      </c>
      <c r="E278" s="27">
        <f>D278/(SUM(D$2:D$623) )</f>
        <v>2.8553859921432329E-4</v>
      </c>
      <c r="F278" s="28">
        <f t="shared" si="5"/>
        <v>0.96292616145557297</v>
      </c>
      <c r="G278" s="23"/>
    </row>
    <row r="279" spans="1:7" x14ac:dyDescent="0.3">
      <c r="A279" s="57" t="s">
        <v>941</v>
      </c>
      <c r="B279" s="57" t="s">
        <v>942</v>
      </c>
      <c r="C279" s="57" t="s">
        <v>405</v>
      </c>
      <c r="D279" s="58">
        <v>9992</v>
      </c>
      <c r="E279" s="27">
        <f>D279/(SUM(D$2:D$623) )</f>
        <v>2.7999035165353467E-4</v>
      </c>
      <c r="F279" s="28">
        <f t="shared" si="5"/>
        <v>0.96320615180722646</v>
      </c>
      <c r="G279" s="23"/>
    </row>
    <row r="280" spans="1:7" x14ac:dyDescent="0.3">
      <c r="A280" s="57" t="s">
        <v>943</v>
      </c>
      <c r="B280" s="57" t="s">
        <v>944</v>
      </c>
      <c r="C280" s="57" t="s">
        <v>405</v>
      </c>
      <c r="D280" s="58">
        <v>9769</v>
      </c>
      <c r="E280" s="27">
        <f>D280/(SUM(D$2:D$623) )</f>
        <v>2.7374156778456571E-4</v>
      </c>
      <c r="F280" s="28">
        <f t="shared" si="5"/>
        <v>0.96347989337501105</v>
      </c>
      <c r="G280" s="23"/>
    </row>
    <row r="281" spans="1:7" x14ac:dyDescent="0.3">
      <c r="A281" s="57" t="s">
        <v>945</v>
      </c>
      <c r="B281" s="57" t="s">
        <v>946</v>
      </c>
      <c r="C281" s="57" t="s">
        <v>405</v>
      </c>
      <c r="D281" s="58">
        <v>9734</v>
      </c>
      <c r="E281" s="27">
        <f>D281/(SUM(D$2:D$623) )</f>
        <v>2.7276081695311316E-4</v>
      </c>
      <c r="F281" s="28">
        <f t="shared" si="5"/>
        <v>0.96375265419196421</v>
      </c>
      <c r="G281" s="23"/>
    </row>
    <row r="282" spans="1:7" x14ac:dyDescent="0.3">
      <c r="A282" s="57" t="s">
        <v>947</v>
      </c>
      <c r="B282" s="57" t="s">
        <v>948</v>
      </c>
      <c r="C282" s="57" t="s">
        <v>405</v>
      </c>
      <c r="D282" s="58">
        <v>9694</v>
      </c>
      <c r="E282" s="27">
        <f>D282/(SUM(D$2:D$623) )</f>
        <v>2.7163995886002454E-4</v>
      </c>
      <c r="F282" s="28">
        <f t="shared" si="5"/>
        <v>0.96402429415082425</v>
      </c>
      <c r="G282" s="23"/>
    </row>
    <row r="283" spans="1:7" x14ac:dyDescent="0.3">
      <c r="A283" s="57" t="s">
        <v>949</v>
      </c>
      <c r="B283" s="57" t="s">
        <v>950</v>
      </c>
      <c r="C283" s="57" t="s">
        <v>405</v>
      </c>
      <c r="D283" s="58">
        <v>9486</v>
      </c>
      <c r="E283" s="27">
        <f>D283/(SUM(D$2:D$623) )</f>
        <v>2.6581149677596376E-4</v>
      </c>
      <c r="F283" s="28">
        <f t="shared" si="5"/>
        <v>0.9642901056476002</v>
      </c>
      <c r="G283" s="23"/>
    </row>
    <row r="284" spans="1:7" x14ac:dyDescent="0.3">
      <c r="A284" s="57" t="s">
        <v>951</v>
      </c>
      <c r="B284" s="57" t="s">
        <v>952</v>
      </c>
      <c r="C284" s="57" t="s">
        <v>405</v>
      </c>
      <c r="D284" s="58">
        <v>9402</v>
      </c>
      <c r="E284" s="27">
        <f>D284/(SUM(D$2:D$623) )</f>
        <v>2.6345769478047771E-4</v>
      </c>
      <c r="F284" s="28">
        <f t="shared" si="5"/>
        <v>0.96455356334238063</v>
      </c>
      <c r="G284" s="23"/>
    </row>
    <row r="285" spans="1:7" x14ac:dyDescent="0.3">
      <c r="A285" s="57" t="s">
        <v>953</v>
      </c>
      <c r="B285" s="57" t="s">
        <v>954</v>
      </c>
      <c r="C285" s="57" t="s">
        <v>405</v>
      </c>
      <c r="D285" s="58">
        <v>9373</v>
      </c>
      <c r="E285" s="27">
        <f>D285/(SUM(D$2:D$623) )</f>
        <v>2.6264507266298846E-4</v>
      </c>
      <c r="F285" s="28">
        <f t="shared" si="5"/>
        <v>0.96481620841504356</v>
      </c>
      <c r="G285" s="23"/>
    </row>
    <row r="286" spans="1:7" x14ac:dyDescent="0.3">
      <c r="A286" s="57" t="s">
        <v>955</v>
      </c>
      <c r="B286" s="57" t="s">
        <v>956</v>
      </c>
      <c r="C286" s="57" t="s">
        <v>405</v>
      </c>
      <c r="D286" s="58">
        <v>9259</v>
      </c>
      <c r="E286" s="27">
        <f>D286/(SUM(D$2:D$623) )</f>
        <v>2.5945062709768594E-4</v>
      </c>
      <c r="F286" s="28">
        <f t="shared" si="5"/>
        <v>0.96507565904214121</v>
      </c>
      <c r="G286" s="23"/>
    </row>
    <row r="287" spans="1:7" x14ac:dyDescent="0.3">
      <c r="A287" s="57" t="s">
        <v>957</v>
      </c>
      <c r="B287" s="57" t="s">
        <v>958</v>
      </c>
      <c r="C287" s="57" t="s">
        <v>405</v>
      </c>
      <c r="D287" s="58">
        <v>9102</v>
      </c>
      <c r="E287" s="27">
        <f>D287/(SUM(D$2:D$623) )</f>
        <v>2.5505125908231312E-4</v>
      </c>
      <c r="F287" s="28">
        <f t="shared" si="5"/>
        <v>0.96533071030122353</v>
      </c>
      <c r="G287" s="23"/>
    </row>
    <row r="288" spans="1:7" x14ac:dyDescent="0.3">
      <c r="A288" s="57" t="s">
        <v>959</v>
      </c>
      <c r="B288" s="57" t="s">
        <v>960</v>
      </c>
      <c r="C288" s="57" t="s">
        <v>405</v>
      </c>
      <c r="D288" s="58">
        <v>9035</v>
      </c>
      <c r="E288" s="27">
        <f>D288/(SUM(D$2:D$623) )</f>
        <v>2.531738217763897E-4</v>
      </c>
      <c r="F288" s="28">
        <f t="shared" si="5"/>
        <v>0.96558388412299989</v>
      </c>
      <c r="G288" s="23"/>
    </row>
    <row r="289" spans="1:7" x14ac:dyDescent="0.3">
      <c r="A289" s="57" t="s">
        <v>963</v>
      </c>
      <c r="B289" s="57" t="s">
        <v>964</v>
      </c>
      <c r="C289" s="57" t="s">
        <v>405</v>
      </c>
      <c r="D289" s="58">
        <v>8874</v>
      </c>
      <c r="E289" s="27">
        <f>D289/(SUM(D$2:D$623) )</f>
        <v>2.4866236795170803E-4</v>
      </c>
      <c r="F289" s="28">
        <f t="shared" si="5"/>
        <v>0.96583254649095163</v>
      </c>
      <c r="G289" s="23"/>
    </row>
    <row r="290" spans="1:7" x14ac:dyDescent="0.3">
      <c r="A290" s="57" t="s">
        <v>965</v>
      </c>
      <c r="B290" s="57" t="s">
        <v>966</v>
      </c>
      <c r="C290" s="57" t="s">
        <v>405</v>
      </c>
      <c r="D290" s="58">
        <v>8854</v>
      </c>
      <c r="E290" s="27">
        <f>D290/(SUM(D$2:D$623) )</f>
        <v>2.4810193890516377E-4</v>
      </c>
      <c r="F290" s="28">
        <f t="shared" si="5"/>
        <v>0.96608064842985675</v>
      </c>
      <c r="G290" s="23"/>
    </row>
    <row r="291" spans="1:7" x14ac:dyDescent="0.3">
      <c r="A291" s="57" t="s">
        <v>967</v>
      </c>
      <c r="B291" s="57" t="s">
        <v>968</v>
      </c>
      <c r="C291" s="57" t="s">
        <v>405</v>
      </c>
      <c r="D291" s="58">
        <v>8845</v>
      </c>
      <c r="E291" s="27">
        <f>D291/(SUM(D$2:D$623) )</f>
        <v>2.4784974583421878E-4</v>
      </c>
      <c r="F291" s="28">
        <f t="shared" si="5"/>
        <v>0.966328498175691</v>
      </c>
      <c r="G291" s="23"/>
    </row>
    <row r="292" spans="1:7" x14ac:dyDescent="0.3">
      <c r="A292" s="57" t="s">
        <v>969</v>
      </c>
      <c r="B292" s="57" t="s">
        <v>970</v>
      </c>
      <c r="C292" s="57" t="s">
        <v>22</v>
      </c>
      <c r="D292" s="58">
        <v>8805</v>
      </c>
      <c r="E292" s="27">
        <f>D292/(SUM(D$2:D$623) )</f>
        <v>2.4672888774113021E-4</v>
      </c>
      <c r="F292" s="28">
        <f t="shared" si="5"/>
        <v>0.96657522706343213</v>
      </c>
      <c r="G292" s="23"/>
    </row>
    <row r="293" spans="1:7" x14ac:dyDescent="0.3">
      <c r="A293" s="57" t="s">
        <v>971</v>
      </c>
      <c r="B293" s="57" t="s">
        <v>972</v>
      </c>
      <c r="C293" s="57" t="s">
        <v>405</v>
      </c>
      <c r="D293" s="58">
        <v>8781</v>
      </c>
      <c r="E293" s="27">
        <f>D293/(SUM(D$2:D$623) )</f>
        <v>2.4605637288527705E-4</v>
      </c>
      <c r="F293" s="28">
        <f t="shared" si="5"/>
        <v>0.96682128343631746</v>
      </c>
      <c r="G293" s="23"/>
    </row>
    <row r="294" spans="1:7" x14ac:dyDescent="0.3">
      <c r="A294" s="57" t="s">
        <v>973</v>
      </c>
      <c r="B294" s="57" t="s">
        <v>974</v>
      </c>
      <c r="C294" s="57" t="s">
        <v>405</v>
      </c>
      <c r="D294" s="58">
        <v>8756</v>
      </c>
      <c r="E294" s="27">
        <f>D294/(SUM(D$2:D$623) )</f>
        <v>2.4535583657709666E-4</v>
      </c>
      <c r="F294" s="28">
        <f t="shared" si="5"/>
        <v>0.9670666392728946</v>
      </c>
      <c r="G294" s="23"/>
    </row>
    <row r="295" spans="1:7" x14ac:dyDescent="0.3">
      <c r="A295" s="57" t="s">
        <v>975</v>
      </c>
      <c r="B295" s="57" t="s">
        <v>976</v>
      </c>
      <c r="C295" s="57" t="s">
        <v>22</v>
      </c>
      <c r="D295" s="58">
        <v>8611</v>
      </c>
      <c r="E295" s="27">
        <f>D295/(SUM(D$2:D$623) )</f>
        <v>2.4129272598965044E-4</v>
      </c>
      <c r="F295" s="28">
        <f t="shared" si="5"/>
        <v>0.96730793199888421</v>
      </c>
      <c r="G295" s="23"/>
    </row>
    <row r="296" spans="1:7" x14ac:dyDescent="0.3">
      <c r="A296" s="57" t="s">
        <v>977</v>
      </c>
      <c r="B296" s="57" t="s">
        <v>978</v>
      </c>
      <c r="C296" s="57" t="s">
        <v>405</v>
      </c>
      <c r="D296" s="58">
        <v>8555</v>
      </c>
      <c r="E296" s="27">
        <f>D296/(SUM(D$2:D$623) )</f>
        <v>2.3972352465932638E-4</v>
      </c>
      <c r="F296" s="28">
        <f t="shared" si="5"/>
        <v>0.96754765552354349</v>
      </c>
      <c r="G296" s="23"/>
    </row>
    <row r="297" spans="1:7" x14ac:dyDescent="0.3">
      <c r="A297" s="57" t="s">
        <v>979</v>
      </c>
      <c r="B297" s="57" t="s">
        <v>980</v>
      </c>
      <c r="C297" s="57" t="s">
        <v>405</v>
      </c>
      <c r="D297" s="58">
        <v>8525</v>
      </c>
      <c r="E297" s="27">
        <f>D297/(SUM(D$2:D$623) )</f>
        <v>2.3888288108950994E-4</v>
      </c>
      <c r="F297" s="28">
        <f t="shared" si="5"/>
        <v>0.96778653840463302</v>
      </c>
      <c r="G297" s="23"/>
    </row>
    <row r="298" spans="1:7" x14ac:dyDescent="0.3">
      <c r="A298" s="57" t="s">
        <v>981</v>
      </c>
      <c r="B298" s="57" t="s">
        <v>982</v>
      </c>
      <c r="C298" s="57" t="s">
        <v>405</v>
      </c>
      <c r="D298" s="58">
        <v>8514</v>
      </c>
      <c r="E298" s="27">
        <f>D298/(SUM(D$2:D$623) )</f>
        <v>2.3857464511391056E-4</v>
      </c>
      <c r="F298" s="28">
        <f t="shared" si="5"/>
        <v>0.96802511304974692</v>
      </c>
      <c r="G298" s="23"/>
    </row>
    <row r="299" spans="1:7" x14ac:dyDescent="0.3">
      <c r="A299" s="57" t="s">
        <v>1071</v>
      </c>
      <c r="B299" s="57" t="s">
        <v>1072</v>
      </c>
      <c r="C299" s="57" t="s">
        <v>22</v>
      </c>
      <c r="D299" s="58">
        <v>8458</v>
      </c>
      <c r="E299" s="27">
        <f>D299/(SUM(D$2:D$623) )</f>
        <v>2.3700544378358652E-4</v>
      </c>
      <c r="F299" s="28">
        <f t="shared" si="5"/>
        <v>0.9682621184935305</v>
      </c>
      <c r="G299" s="23"/>
    </row>
    <row r="300" spans="1:7" x14ac:dyDescent="0.3">
      <c r="A300" s="57" t="s">
        <v>983</v>
      </c>
      <c r="B300" s="57" t="s">
        <v>984</v>
      </c>
      <c r="C300" s="57" t="s">
        <v>22</v>
      </c>
      <c r="D300" s="58">
        <v>8367</v>
      </c>
      <c r="E300" s="27">
        <f>D300/(SUM(D$2:D$623) )</f>
        <v>2.3445549162180992E-4</v>
      </c>
      <c r="F300" s="28">
        <f t="shared" si="5"/>
        <v>0.96849657398515232</v>
      </c>
      <c r="G300" s="23"/>
    </row>
    <row r="301" spans="1:7" x14ac:dyDescent="0.3">
      <c r="A301" s="57" t="s">
        <v>985</v>
      </c>
      <c r="B301" s="57" t="s">
        <v>986</v>
      </c>
      <c r="C301" s="57" t="s">
        <v>405</v>
      </c>
      <c r="D301" s="58">
        <v>8272</v>
      </c>
      <c r="E301" s="27">
        <f>D301/(SUM(D$2:D$623) )</f>
        <v>2.3179345365072448E-4</v>
      </c>
      <c r="F301" s="28">
        <f t="shared" si="5"/>
        <v>0.96872836743880308</v>
      </c>
      <c r="G301" s="23"/>
    </row>
    <row r="302" spans="1:7" x14ac:dyDescent="0.3">
      <c r="A302" s="57" t="s">
        <v>987</v>
      </c>
      <c r="B302" s="57" t="s">
        <v>988</v>
      </c>
      <c r="C302" s="57" t="s">
        <v>405</v>
      </c>
      <c r="D302" s="58">
        <v>8222</v>
      </c>
      <c r="E302" s="27">
        <f>D302/(SUM(D$2:D$623) )</f>
        <v>2.3039238103436373E-4</v>
      </c>
      <c r="F302" s="28">
        <f t="shared" si="5"/>
        <v>0.96895875981983748</v>
      </c>
      <c r="G302" s="23"/>
    </row>
    <row r="303" spans="1:7" x14ac:dyDescent="0.3">
      <c r="A303" s="57" t="s">
        <v>989</v>
      </c>
      <c r="B303" s="57" t="s">
        <v>990</v>
      </c>
      <c r="C303" s="57" t="s">
        <v>405</v>
      </c>
      <c r="D303" s="58">
        <v>8215</v>
      </c>
      <c r="E303" s="27">
        <f>D303/(SUM(D$2:D$623) )</f>
        <v>2.301962308680732E-4</v>
      </c>
      <c r="F303" s="28">
        <f t="shared" si="5"/>
        <v>0.96918895605070554</v>
      </c>
      <c r="G303" s="23"/>
    </row>
    <row r="304" spans="1:7" x14ac:dyDescent="0.3">
      <c r="A304" s="57" t="s">
        <v>991</v>
      </c>
      <c r="B304" s="57" t="s">
        <v>992</v>
      </c>
      <c r="C304" s="57" t="s">
        <v>22</v>
      </c>
      <c r="D304" s="58">
        <v>8162</v>
      </c>
      <c r="E304" s="27">
        <f>D304/(SUM(D$2:D$623) )</f>
        <v>2.2871109389473079E-4</v>
      </c>
      <c r="F304" s="28">
        <f t="shared" si="5"/>
        <v>0.96941766714460031</v>
      </c>
      <c r="G304" s="23"/>
    </row>
    <row r="305" spans="1:7" x14ac:dyDescent="0.3">
      <c r="A305" s="57" t="s">
        <v>993</v>
      </c>
      <c r="B305" s="57" t="s">
        <v>994</v>
      </c>
      <c r="C305" s="57" t="s">
        <v>22</v>
      </c>
      <c r="D305" s="58">
        <v>8054</v>
      </c>
      <c r="E305" s="27">
        <f>D305/(SUM(D$2:D$623) )</f>
        <v>2.2568477704339155E-4</v>
      </c>
      <c r="F305" s="28">
        <f t="shared" si="5"/>
        <v>0.96964335192164375</v>
      </c>
      <c r="G305" s="23"/>
    </row>
    <row r="306" spans="1:7" x14ac:dyDescent="0.3">
      <c r="A306" s="57" t="s">
        <v>995</v>
      </c>
      <c r="B306" s="57" t="s">
        <v>996</v>
      </c>
      <c r="C306" s="57" t="s">
        <v>405</v>
      </c>
      <c r="D306" s="58">
        <v>8034</v>
      </c>
      <c r="E306" s="27">
        <f>D306/(SUM(D$2:D$623) )</f>
        <v>2.2512434799684726E-4</v>
      </c>
      <c r="F306" s="28">
        <f t="shared" si="5"/>
        <v>0.96986847626964057</v>
      </c>
      <c r="G306" s="23"/>
    </row>
    <row r="307" spans="1:7" x14ac:dyDescent="0.3">
      <c r="A307" s="57" t="s">
        <v>997</v>
      </c>
      <c r="B307" s="57" t="s">
        <v>998</v>
      </c>
      <c r="C307" s="57" t="s">
        <v>405</v>
      </c>
      <c r="D307" s="58">
        <v>7999</v>
      </c>
      <c r="E307" s="27">
        <f>D307/(SUM(D$2:D$623) )</f>
        <v>2.2414359716539471E-4</v>
      </c>
      <c r="F307" s="28">
        <f t="shared" si="5"/>
        <v>0.97009261986680595</v>
      </c>
      <c r="G307" s="23"/>
    </row>
    <row r="308" spans="1:7" x14ac:dyDescent="0.3">
      <c r="A308" s="57" t="s">
        <v>999</v>
      </c>
      <c r="B308" s="57" t="s">
        <v>1000</v>
      </c>
      <c r="C308" s="57" t="s">
        <v>405</v>
      </c>
      <c r="D308" s="58">
        <v>7985</v>
      </c>
      <c r="E308" s="27">
        <f>D308/(SUM(D$2:D$623) )</f>
        <v>2.2375129683281371E-4</v>
      </c>
      <c r="F308" s="28">
        <f t="shared" si="5"/>
        <v>0.97031637116363878</v>
      </c>
      <c r="G308" s="23"/>
    </row>
    <row r="309" spans="1:7" x14ac:dyDescent="0.3">
      <c r="A309" s="57" t="s">
        <v>1001</v>
      </c>
      <c r="B309" s="57" t="s">
        <v>1002</v>
      </c>
      <c r="C309" s="57" t="s">
        <v>405</v>
      </c>
      <c r="D309" s="58">
        <v>7983</v>
      </c>
      <c r="E309" s="27">
        <f>D309/(SUM(D$2:D$623) )</f>
        <v>2.2369525392815928E-4</v>
      </c>
      <c r="F309" s="28">
        <f t="shared" si="5"/>
        <v>0.97054006641756696</v>
      </c>
      <c r="G309" s="23"/>
    </row>
    <row r="310" spans="1:7" x14ac:dyDescent="0.3">
      <c r="A310" s="57" t="s">
        <v>1003</v>
      </c>
      <c r="B310" s="57" t="s">
        <v>1004</v>
      </c>
      <c r="C310" s="57" t="s">
        <v>405</v>
      </c>
      <c r="D310" s="58">
        <v>7981</v>
      </c>
      <c r="E310" s="27">
        <f>D310/(SUM(D$2:D$623) )</f>
        <v>2.2363921102350485E-4</v>
      </c>
      <c r="F310" s="28">
        <f t="shared" si="5"/>
        <v>0.97076370562859049</v>
      </c>
      <c r="G310" s="23"/>
    </row>
    <row r="311" spans="1:7" x14ac:dyDescent="0.3">
      <c r="A311" s="57" t="s">
        <v>1005</v>
      </c>
      <c r="B311" s="57" t="s">
        <v>1006</v>
      </c>
      <c r="C311" s="57" t="s">
        <v>405</v>
      </c>
      <c r="D311" s="58">
        <v>7956</v>
      </c>
      <c r="E311" s="27">
        <f>D311/(SUM(D$2:D$623) )</f>
        <v>2.2293867471532446E-4</v>
      </c>
      <c r="F311" s="28">
        <f t="shared" si="5"/>
        <v>0.97098664430330583</v>
      </c>
      <c r="G311" s="23"/>
    </row>
    <row r="312" spans="1:7" x14ac:dyDescent="0.3">
      <c r="A312" s="57" t="s">
        <v>1007</v>
      </c>
      <c r="B312" s="57" t="s">
        <v>1008</v>
      </c>
      <c r="C312" s="57" t="s">
        <v>405</v>
      </c>
      <c r="D312" s="58">
        <v>7912</v>
      </c>
      <c r="E312" s="27">
        <f>D312/(SUM(D$2:D$623) )</f>
        <v>2.2170573081292699E-4</v>
      </c>
      <c r="F312" s="28">
        <f t="shared" si="5"/>
        <v>0.97120835003411876</v>
      </c>
      <c r="G312" s="23"/>
    </row>
    <row r="313" spans="1:7" x14ac:dyDescent="0.3">
      <c r="A313" s="57" t="s">
        <v>1009</v>
      </c>
      <c r="B313" s="57" t="s">
        <v>1010</v>
      </c>
      <c r="C313" s="57" t="s">
        <v>405</v>
      </c>
      <c r="D313" s="58">
        <v>7841</v>
      </c>
      <c r="E313" s="27">
        <f>D313/(SUM(D$2:D$623) )</f>
        <v>2.1971620769769472E-4</v>
      </c>
      <c r="F313" s="28">
        <f t="shared" si="5"/>
        <v>0.97142806624181643</v>
      </c>
      <c r="G313" s="23"/>
    </row>
    <row r="314" spans="1:7" x14ac:dyDescent="0.3">
      <c r="A314" s="57" t="s">
        <v>1011</v>
      </c>
      <c r="B314" s="57" t="s">
        <v>1012</v>
      </c>
      <c r="C314" s="57" t="s">
        <v>405</v>
      </c>
      <c r="D314" s="58">
        <v>7710</v>
      </c>
      <c r="E314" s="27">
        <f>D314/(SUM(D$2:D$623) )</f>
        <v>2.1604539744282951E-4</v>
      </c>
      <c r="F314" s="28">
        <f t="shared" si="5"/>
        <v>0.97164411163925923</v>
      </c>
      <c r="G314" s="23"/>
    </row>
    <row r="315" spans="1:7" x14ac:dyDescent="0.3">
      <c r="A315" s="57" t="s">
        <v>1013</v>
      </c>
      <c r="B315" s="57" t="s">
        <v>1014</v>
      </c>
      <c r="C315" s="57" t="s">
        <v>405</v>
      </c>
      <c r="D315" s="58">
        <v>7662</v>
      </c>
      <c r="E315" s="27">
        <f>D315/(SUM(D$2:D$623) )</f>
        <v>2.1470036773112318E-4</v>
      </c>
      <c r="F315" s="28">
        <f t="shared" si="5"/>
        <v>0.97185881200699031</v>
      </c>
      <c r="G315" s="23"/>
    </row>
    <row r="316" spans="1:7" x14ac:dyDescent="0.3">
      <c r="A316" s="57" t="s">
        <v>1015</v>
      </c>
      <c r="B316" s="57" t="s">
        <v>1016</v>
      </c>
      <c r="C316" s="57" t="s">
        <v>22</v>
      </c>
      <c r="D316" s="58">
        <v>7621</v>
      </c>
      <c r="E316" s="27">
        <f>D316/(SUM(D$2:D$623) )</f>
        <v>2.1355148818570736E-4</v>
      </c>
      <c r="F316" s="28">
        <f t="shared" si="5"/>
        <v>0.97207236349517601</v>
      </c>
      <c r="G316" s="23"/>
    </row>
    <row r="317" spans="1:7" x14ac:dyDescent="0.3">
      <c r="A317" s="57" t="s">
        <v>1017</v>
      </c>
      <c r="B317" s="57" t="s">
        <v>1018</v>
      </c>
      <c r="C317" s="57" t="s">
        <v>405</v>
      </c>
      <c r="D317" s="58">
        <v>7510</v>
      </c>
      <c r="E317" s="27">
        <f>D317/(SUM(D$2:D$623) )</f>
        <v>2.1044110697738646E-4</v>
      </c>
      <c r="F317" s="28">
        <f t="shared" si="5"/>
        <v>0.97228280460215344</v>
      </c>
      <c r="G317" s="23"/>
    </row>
    <row r="318" spans="1:7" x14ac:dyDescent="0.3">
      <c r="A318" s="57" t="s">
        <v>1019</v>
      </c>
      <c r="B318" s="57" t="s">
        <v>1020</v>
      </c>
      <c r="C318" s="57" t="s">
        <v>405</v>
      </c>
      <c r="D318" s="58">
        <v>7489</v>
      </c>
      <c r="E318" s="27">
        <f>D318/(SUM(D$2:D$623) )</f>
        <v>2.0985265647851495E-4</v>
      </c>
      <c r="F318" s="28">
        <f t="shared" si="5"/>
        <v>0.97249265725863199</v>
      </c>
      <c r="G318" s="23"/>
    </row>
    <row r="319" spans="1:7" x14ac:dyDescent="0.3">
      <c r="A319" s="57" t="s">
        <v>1021</v>
      </c>
      <c r="B319" s="57" t="s">
        <v>1022</v>
      </c>
      <c r="C319" s="57" t="s">
        <v>405</v>
      </c>
      <c r="D319" s="58">
        <v>7421</v>
      </c>
      <c r="E319" s="27">
        <f>D319/(SUM(D$2:D$623) )</f>
        <v>2.0794719772026431E-4</v>
      </c>
      <c r="F319" s="28">
        <f t="shared" si="5"/>
        <v>0.9727006044563522</v>
      </c>
      <c r="G319" s="23"/>
    </row>
    <row r="320" spans="1:7" x14ac:dyDescent="0.3">
      <c r="A320" s="57" t="s">
        <v>1023</v>
      </c>
      <c r="B320" s="57" t="s">
        <v>1024</v>
      </c>
      <c r="C320" s="57" t="s">
        <v>405</v>
      </c>
      <c r="D320" s="58">
        <v>7413</v>
      </c>
      <c r="E320" s="27">
        <f>D320/(SUM(D$2:D$623) )</f>
        <v>2.0772302610164658E-4</v>
      </c>
      <c r="F320" s="28">
        <f t="shared" ref="F320:F383" si="6">E320+F319</f>
        <v>0.97290832748245382</v>
      </c>
      <c r="G320" s="23"/>
    </row>
    <row r="321" spans="1:7" x14ac:dyDescent="0.3">
      <c r="A321" s="57" t="s">
        <v>1025</v>
      </c>
      <c r="B321" s="57" t="s">
        <v>1026</v>
      </c>
      <c r="C321" s="57" t="s">
        <v>405</v>
      </c>
      <c r="D321" s="58">
        <v>7310</v>
      </c>
      <c r="E321" s="27">
        <f>D321/(SUM(D$2:D$623) )</f>
        <v>2.0483681651194341E-4</v>
      </c>
      <c r="F321" s="28">
        <f t="shared" si="6"/>
        <v>0.97311316429896577</v>
      </c>
      <c r="G321" s="23"/>
    </row>
    <row r="322" spans="1:7" x14ac:dyDescent="0.3">
      <c r="A322" s="57" t="s">
        <v>1027</v>
      </c>
      <c r="B322" s="57" t="s">
        <v>1028</v>
      </c>
      <c r="C322" s="57" t="s">
        <v>405</v>
      </c>
      <c r="D322" s="58">
        <v>7259</v>
      </c>
      <c r="E322" s="27">
        <f>D322/(SUM(D$2:D$623) )</f>
        <v>2.0340772244325543E-4</v>
      </c>
      <c r="F322" s="28">
        <f t="shared" si="6"/>
        <v>0.97331657202140898</v>
      </c>
      <c r="G322" s="23"/>
    </row>
    <row r="323" spans="1:7" x14ac:dyDescent="0.3">
      <c r="A323" s="57" t="s">
        <v>1029</v>
      </c>
      <c r="B323" s="57" t="s">
        <v>1030</v>
      </c>
      <c r="C323" s="57" t="s">
        <v>405</v>
      </c>
      <c r="D323" s="58">
        <v>7186</v>
      </c>
      <c r="E323" s="27">
        <f>D323/(SUM(D$2:D$623) )</f>
        <v>2.0136215642336874E-4</v>
      </c>
      <c r="F323" s="28">
        <f t="shared" si="6"/>
        <v>0.97351793417783239</v>
      </c>
      <c r="G323" s="23"/>
    </row>
    <row r="324" spans="1:7" x14ac:dyDescent="0.3">
      <c r="A324" s="57" t="s">
        <v>1031</v>
      </c>
      <c r="B324" s="57" t="s">
        <v>1032</v>
      </c>
      <c r="C324" s="57" t="s">
        <v>405</v>
      </c>
      <c r="D324" s="58">
        <v>7132</v>
      </c>
      <c r="E324" s="27">
        <f>D324/(SUM(D$2:D$623) )</f>
        <v>1.998489979976991E-4</v>
      </c>
      <c r="F324" s="28">
        <f t="shared" si="6"/>
        <v>0.97371778317583013</v>
      </c>
      <c r="G324" s="23"/>
    </row>
    <row r="325" spans="1:7" x14ac:dyDescent="0.3">
      <c r="A325" s="57" t="s">
        <v>1033</v>
      </c>
      <c r="B325" s="57" t="s">
        <v>1034</v>
      </c>
      <c r="C325" s="57" t="s">
        <v>405</v>
      </c>
      <c r="D325" s="58">
        <v>7027</v>
      </c>
      <c r="E325" s="27">
        <f>D325/(SUM(D$2:D$623) )</f>
        <v>1.9690674550334152E-4</v>
      </c>
      <c r="F325" s="28">
        <f t="shared" si="6"/>
        <v>0.97391468992133345</v>
      </c>
      <c r="G325" s="23"/>
    </row>
    <row r="326" spans="1:7" x14ac:dyDescent="0.3">
      <c r="A326" s="57" t="s">
        <v>1035</v>
      </c>
      <c r="B326" s="57" t="s">
        <v>1036</v>
      </c>
      <c r="C326" s="57" t="s">
        <v>405</v>
      </c>
      <c r="D326" s="58">
        <v>6983</v>
      </c>
      <c r="E326" s="27">
        <f>D326/(SUM(D$2:D$623) )</f>
        <v>1.9567380160094404E-4</v>
      </c>
      <c r="F326" s="28">
        <f t="shared" si="6"/>
        <v>0.97411036372293436</v>
      </c>
      <c r="G326" s="23"/>
    </row>
    <row r="327" spans="1:7" x14ac:dyDescent="0.3">
      <c r="A327" s="57" t="s">
        <v>1037</v>
      </c>
      <c r="B327" s="57" t="s">
        <v>1038</v>
      </c>
      <c r="C327" s="57" t="s">
        <v>405</v>
      </c>
      <c r="D327" s="58">
        <v>6903</v>
      </c>
      <c r="E327" s="27">
        <f>D327/(SUM(D$2:D$623) )</f>
        <v>1.9343208541476681E-4</v>
      </c>
      <c r="F327" s="28">
        <f t="shared" si="6"/>
        <v>0.97430379580834914</v>
      </c>
      <c r="G327" s="23"/>
    </row>
    <row r="328" spans="1:7" x14ac:dyDescent="0.3">
      <c r="A328" s="57" t="s">
        <v>1039</v>
      </c>
      <c r="B328" s="57" t="s">
        <v>1040</v>
      </c>
      <c r="C328" s="57" t="s">
        <v>405</v>
      </c>
      <c r="D328" s="58">
        <v>6901</v>
      </c>
      <c r="E328" s="27">
        <f>D328/(SUM(D$2:D$623) )</f>
        <v>1.9337604251011239E-4</v>
      </c>
      <c r="F328" s="28">
        <f t="shared" si="6"/>
        <v>0.97449717185085927</v>
      </c>
      <c r="G328" s="23"/>
    </row>
    <row r="329" spans="1:7" x14ac:dyDescent="0.3">
      <c r="A329" s="57" t="s">
        <v>1041</v>
      </c>
      <c r="B329" s="57" t="s">
        <v>1042</v>
      </c>
      <c r="C329" s="57" t="s">
        <v>405</v>
      </c>
      <c r="D329" s="58">
        <v>6866</v>
      </c>
      <c r="E329" s="27">
        <f>D329/(SUM(D$2:D$623) )</f>
        <v>1.9239529167865984E-4</v>
      </c>
      <c r="F329" s="28">
        <f t="shared" si="6"/>
        <v>0.97468956714253796</v>
      </c>
      <c r="G329" s="23"/>
    </row>
    <row r="330" spans="1:7" x14ac:dyDescent="0.3">
      <c r="A330" s="57" t="s">
        <v>1043</v>
      </c>
      <c r="B330" s="57" t="s">
        <v>1044</v>
      </c>
      <c r="C330" s="57" t="s">
        <v>405</v>
      </c>
      <c r="D330" s="58">
        <v>6865</v>
      </c>
      <c r="E330" s="27">
        <f>D330/(SUM(D$2:D$623) )</f>
        <v>1.9236727022633264E-4</v>
      </c>
      <c r="F330" s="28">
        <f t="shared" si="6"/>
        <v>0.97488193441276427</v>
      </c>
      <c r="G330" s="23"/>
    </row>
    <row r="331" spans="1:7" x14ac:dyDescent="0.3">
      <c r="A331" s="57" t="s">
        <v>1045</v>
      </c>
      <c r="B331" s="57" t="s">
        <v>1046</v>
      </c>
      <c r="C331" s="57" t="s">
        <v>405</v>
      </c>
      <c r="D331" s="58">
        <v>6797</v>
      </c>
      <c r="E331" s="27">
        <f>D331/(SUM(D$2:D$623) )</f>
        <v>1.90461811468082E-4</v>
      </c>
      <c r="F331" s="28">
        <f t="shared" si="6"/>
        <v>0.97507239622423236</v>
      </c>
      <c r="G331" s="23"/>
    </row>
    <row r="332" spans="1:7" x14ac:dyDescent="0.3">
      <c r="A332" s="57" t="s">
        <v>1047</v>
      </c>
      <c r="B332" s="57" t="s">
        <v>1048</v>
      </c>
      <c r="C332" s="57" t="s">
        <v>405</v>
      </c>
      <c r="D332" s="58">
        <v>6760</v>
      </c>
      <c r="E332" s="27">
        <f>D332/(SUM(D$2:D$623) )</f>
        <v>1.8942501773197502E-4</v>
      </c>
      <c r="F332" s="28">
        <f t="shared" si="6"/>
        <v>0.97526182124196437</v>
      </c>
      <c r="G332" s="23"/>
    </row>
    <row r="333" spans="1:7" x14ac:dyDescent="0.3">
      <c r="A333" s="57" t="s">
        <v>1049</v>
      </c>
      <c r="B333" s="57" t="s">
        <v>1050</v>
      </c>
      <c r="C333" s="57" t="s">
        <v>405</v>
      </c>
      <c r="D333" s="58">
        <v>6718</v>
      </c>
      <c r="E333" s="27">
        <f>D333/(SUM(D$2:D$623) )</f>
        <v>1.88248116734232E-4</v>
      </c>
      <c r="F333" s="28">
        <f t="shared" si="6"/>
        <v>0.9754500693586986</v>
      </c>
      <c r="G333" s="23"/>
    </row>
    <row r="334" spans="1:7" x14ac:dyDescent="0.3">
      <c r="A334" s="57" t="s">
        <v>1051</v>
      </c>
      <c r="B334" s="57" t="s">
        <v>1052</v>
      </c>
      <c r="C334" s="57" t="s">
        <v>405</v>
      </c>
      <c r="D334" s="58">
        <v>6650</v>
      </c>
      <c r="E334" s="27">
        <f>D334/(SUM(D$2:D$623) )</f>
        <v>1.8634265797598136E-4</v>
      </c>
      <c r="F334" s="28">
        <f t="shared" si="6"/>
        <v>0.97563641201667461</v>
      </c>
      <c r="G334" s="23"/>
    </row>
    <row r="335" spans="1:7" x14ac:dyDescent="0.3">
      <c r="A335" s="57" t="s">
        <v>1053</v>
      </c>
      <c r="B335" s="57" t="s">
        <v>1054</v>
      </c>
      <c r="C335" s="57" t="s">
        <v>405</v>
      </c>
      <c r="D335" s="58">
        <v>6621</v>
      </c>
      <c r="E335" s="27">
        <f>D335/(SUM(D$2:D$623) )</f>
        <v>1.8553003585849211E-4</v>
      </c>
      <c r="F335" s="28">
        <f t="shared" si="6"/>
        <v>0.97582194205253314</v>
      </c>
      <c r="G335" s="23"/>
    </row>
    <row r="336" spans="1:7" x14ac:dyDescent="0.3">
      <c r="A336" s="57" t="s">
        <v>1055</v>
      </c>
      <c r="B336" s="57" t="s">
        <v>1056</v>
      </c>
      <c r="C336" s="57" t="s">
        <v>405</v>
      </c>
      <c r="D336" s="58">
        <v>6595</v>
      </c>
      <c r="E336" s="27">
        <f>D336/(SUM(D$2:D$623) )</f>
        <v>1.8480147809798452E-4</v>
      </c>
      <c r="F336" s="28">
        <f t="shared" si="6"/>
        <v>0.9760067435306311</v>
      </c>
      <c r="G336" s="23"/>
    </row>
    <row r="337" spans="1:7" x14ac:dyDescent="0.3">
      <c r="A337" s="57" t="s">
        <v>1057</v>
      </c>
      <c r="B337" s="57" t="s">
        <v>1058</v>
      </c>
      <c r="C337" s="57" t="s">
        <v>405</v>
      </c>
      <c r="D337" s="58">
        <v>6555</v>
      </c>
      <c r="E337" s="27">
        <f>D337/(SUM(D$2:D$623) )</f>
        <v>1.836806200048959E-4</v>
      </c>
      <c r="F337" s="28">
        <f t="shared" si="6"/>
        <v>0.97619042415063595</v>
      </c>
      <c r="G337" s="23"/>
    </row>
    <row r="338" spans="1:7" x14ac:dyDescent="0.3">
      <c r="A338" s="57" t="s">
        <v>1061</v>
      </c>
      <c r="B338" s="57" t="s">
        <v>1062</v>
      </c>
      <c r="C338" s="57" t="s">
        <v>405</v>
      </c>
      <c r="D338" s="58">
        <v>6507</v>
      </c>
      <c r="E338" s="27">
        <f>D338/(SUM(D$2:D$623) )</f>
        <v>1.8233559029318957E-4</v>
      </c>
      <c r="F338" s="28">
        <f t="shared" si="6"/>
        <v>0.97637275974092919</v>
      </c>
      <c r="G338" s="23"/>
    </row>
    <row r="339" spans="1:7" x14ac:dyDescent="0.3">
      <c r="A339" s="57" t="s">
        <v>1063</v>
      </c>
      <c r="B339" s="57" t="s">
        <v>1064</v>
      </c>
      <c r="C339" s="57" t="s">
        <v>405</v>
      </c>
      <c r="D339" s="58">
        <v>6479</v>
      </c>
      <c r="E339" s="27">
        <f>D339/(SUM(D$2:D$623) )</f>
        <v>1.8155098962802755E-4</v>
      </c>
      <c r="F339" s="28">
        <f t="shared" si="6"/>
        <v>0.97655431073055721</v>
      </c>
      <c r="G339" s="23"/>
    </row>
    <row r="340" spans="1:7" x14ac:dyDescent="0.3">
      <c r="A340" s="57" t="s">
        <v>1065</v>
      </c>
      <c r="B340" s="57" t="s">
        <v>1066</v>
      </c>
      <c r="C340" s="57" t="s">
        <v>405</v>
      </c>
      <c r="D340" s="58">
        <v>6466</v>
      </c>
      <c r="E340" s="27">
        <f>D340/(SUM(D$2:D$623) )</f>
        <v>1.8118671074777374E-4</v>
      </c>
      <c r="F340" s="28">
        <f t="shared" si="6"/>
        <v>0.97673549744130495</v>
      </c>
      <c r="G340" s="23"/>
    </row>
    <row r="341" spans="1:7" x14ac:dyDescent="0.3">
      <c r="A341" s="57" t="s">
        <v>1067</v>
      </c>
      <c r="B341" s="57" t="s">
        <v>1068</v>
      </c>
      <c r="C341" s="57" t="s">
        <v>405</v>
      </c>
      <c r="D341" s="58">
        <v>6464</v>
      </c>
      <c r="E341" s="27">
        <f>D341/(SUM(D$2:D$623) )</f>
        <v>1.8113066784311932E-4</v>
      </c>
      <c r="F341" s="28">
        <f t="shared" si="6"/>
        <v>0.97691662810914803</v>
      </c>
      <c r="G341" s="23"/>
    </row>
    <row r="342" spans="1:7" x14ac:dyDescent="0.3">
      <c r="A342" s="57" t="s">
        <v>1069</v>
      </c>
      <c r="B342" s="57" t="s">
        <v>1070</v>
      </c>
      <c r="C342" s="57" t="s">
        <v>22</v>
      </c>
      <c r="D342" s="58">
        <v>6296</v>
      </c>
      <c r="E342" s="27">
        <f>D342/(SUM(D$2:D$623) )</f>
        <v>1.7642306385214716E-4</v>
      </c>
      <c r="F342" s="28">
        <f t="shared" si="6"/>
        <v>0.97709305117300016</v>
      </c>
      <c r="G342" s="23"/>
    </row>
    <row r="343" spans="1:7" x14ac:dyDescent="0.3">
      <c r="A343" s="57" t="s">
        <v>1073</v>
      </c>
      <c r="B343" s="57" t="s">
        <v>1074</v>
      </c>
      <c r="C343" s="57" t="s">
        <v>405</v>
      </c>
      <c r="D343" s="58">
        <v>6201</v>
      </c>
      <c r="E343" s="27">
        <f>D343/(SUM(D$2:D$623) )</f>
        <v>1.737610258810617E-4</v>
      </c>
      <c r="F343" s="28">
        <f t="shared" si="6"/>
        <v>0.97726681219888123</v>
      </c>
      <c r="G343" s="23"/>
    </row>
    <row r="344" spans="1:7" x14ac:dyDescent="0.3">
      <c r="A344" s="57" t="s">
        <v>1075</v>
      </c>
      <c r="B344" s="57" t="s">
        <v>1076</v>
      </c>
      <c r="C344" s="57" t="s">
        <v>405</v>
      </c>
      <c r="D344" s="58">
        <v>6193</v>
      </c>
      <c r="E344" s="27">
        <f>D344/(SUM(D$2:D$623) )</f>
        <v>1.73536854262444E-4</v>
      </c>
      <c r="F344" s="28">
        <f t="shared" si="6"/>
        <v>0.9774403490531437</v>
      </c>
      <c r="G344" s="23"/>
    </row>
    <row r="345" spans="1:7" x14ac:dyDescent="0.3">
      <c r="A345" s="57" t="s">
        <v>1077</v>
      </c>
      <c r="B345" s="57" t="s">
        <v>1078</v>
      </c>
      <c r="C345" s="57" t="s">
        <v>405</v>
      </c>
      <c r="D345" s="58">
        <v>6112</v>
      </c>
      <c r="E345" s="27">
        <f>D345/(SUM(D$2:D$623) )</f>
        <v>1.7126711662393955E-4</v>
      </c>
      <c r="F345" s="28">
        <f t="shared" si="6"/>
        <v>0.97761161616976766</v>
      </c>
      <c r="G345" s="23"/>
    </row>
    <row r="346" spans="1:7" x14ac:dyDescent="0.3">
      <c r="A346" s="57" t="s">
        <v>1079</v>
      </c>
      <c r="B346" s="57" t="s">
        <v>1080</v>
      </c>
      <c r="C346" s="57" t="s">
        <v>405</v>
      </c>
      <c r="D346" s="58">
        <v>5957</v>
      </c>
      <c r="E346" s="27">
        <f>D346/(SUM(D$2:D$623) )</f>
        <v>1.669237915132212E-4</v>
      </c>
      <c r="F346" s="28">
        <f t="shared" si="6"/>
        <v>0.97777853996128083</v>
      </c>
      <c r="G346" s="23"/>
    </row>
    <row r="347" spans="1:7" x14ac:dyDescent="0.3">
      <c r="A347" s="57" t="s">
        <v>1081</v>
      </c>
      <c r="B347" s="57" t="s">
        <v>1082</v>
      </c>
      <c r="C347" s="57" t="s">
        <v>405</v>
      </c>
      <c r="D347" s="58">
        <v>5933</v>
      </c>
      <c r="E347" s="27">
        <f>D347/(SUM(D$2:D$623) )</f>
        <v>1.6625127665736804E-4</v>
      </c>
      <c r="F347" s="28">
        <f t="shared" si="6"/>
        <v>0.9779447912379382</v>
      </c>
      <c r="G347" s="23"/>
    </row>
    <row r="348" spans="1:7" x14ac:dyDescent="0.3">
      <c r="A348" s="57" t="s">
        <v>1083</v>
      </c>
      <c r="B348" s="57" t="s">
        <v>1084</v>
      </c>
      <c r="C348" s="57" t="s">
        <v>405</v>
      </c>
      <c r="D348" s="58">
        <v>5911</v>
      </c>
      <c r="E348" s="27">
        <f>D348/(SUM(D$2:D$623) )</f>
        <v>1.656348047061693E-4</v>
      </c>
      <c r="F348" s="28">
        <f t="shared" si="6"/>
        <v>0.97811042604264442</v>
      </c>
      <c r="G348" s="23"/>
    </row>
    <row r="349" spans="1:7" x14ac:dyDescent="0.3">
      <c r="A349" s="57" t="s">
        <v>1085</v>
      </c>
      <c r="B349" s="57" t="s">
        <v>1086</v>
      </c>
      <c r="C349" s="57" t="s">
        <v>405</v>
      </c>
      <c r="D349" s="58">
        <v>5909</v>
      </c>
      <c r="E349" s="27">
        <f>D349/(SUM(D$2:D$623) )</f>
        <v>1.6557876180151487E-4</v>
      </c>
      <c r="F349" s="28">
        <f t="shared" si="6"/>
        <v>0.97827600480444599</v>
      </c>
      <c r="G349" s="23"/>
    </row>
    <row r="350" spans="1:7" x14ac:dyDescent="0.3">
      <c r="A350" s="57" t="s">
        <v>1087</v>
      </c>
      <c r="B350" s="57" t="s">
        <v>1088</v>
      </c>
      <c r="C350" s="57" t="s">
        <v>405</v>
      </c>
      <c r="D350" s="58">
        <v>5882</v>
      </c>
      <c r="E350" s="27">
        <f>D350/(SUM(D$2:D$623) )</f>
        <v>1.6482218258868006E-4</v>
      </c>
      <c r="F350" s="28">
        <f t="shared" si="6"/>
        <v>0.97844082698703472</v>
      </c>
      <c r="G350" s="23"/>
    </row>
    <row r="351" spans="1:7" x14ac:dyDescent="0.3">
      <c r="A351" s="57" t="s">
        <v>1351</v>
      </c>
      <c r="B351" s="57" t="s">
        <v>1352</v>
      </c>
      <c r="C351" s="57" t="s">
        <v>405</v>
      </c>
      <c r="D351" s="58">
        <v>5881</v>
      </c>
      <c r="E351" s="27">
        <f>D351/(SUM(D$2:D$623) )</f>
        <v>1.6479416113635283E-4</v>
      </c>
      <c r="F351" s="28">
        <f t="shared" si="6"/>
        <v>0.97860562114817107</v>
      </c>
      <c r="G351" s="23"/>
    </row>
    <row r="352" spans="1:7" x14ac:dyDescent="0.3">
      <c r="A352" s="57" t="s">
        <v>1089</v>
      </c>
      <c r="B352" s="57" t="s">
        <v>1090</v>
      </c>
      <c r="C352" s="57" t="s">
        <v>405</v>
      </c>
      <c r="D352" s="58">
        <v>5858</v>
      </c>
      <c r="E352" s="27">
        <f>D352/(SUM(D$2:D$623) )</f>
        <v>1.6414966773282689E-4</v>
      </c>
      <c r="F352" s="28">
        <f t="shared" si="6"/>
        <v>0.97876977081590388</v>
      </c>
      <c r="G352" s="23"/>
    </row>
    <row r="353" spans="1:7" x14ac:dyDescent="0.3">
      <c r="A353" s="57" t="s">
        <v>1091</v>
      </c>
      <c r="B353" s="57" t="s">
        <v>1092</v>
      </c>
      <c r="C353" s="57" t="s">
        <v>405</v>
      </c>
      <c r="D353" s="58">
        <v>5817</v>
      </c>
      <c r="E353" s="27">
        <f>D353/(SUM(D$2:D$623) )</f>
        <v>1.6300078818741107E-4</v>
      </c>
      <c r="F353" s="28">
        <f t="shared" si="6"/>
        <v>0.97893277160409131</v>
      </c>
      <c r="G353" s="23"/>
    </row>
    <row r="354" spans="1:7" x14ac:dyDescent="0.3">
      <c r="A354" s="57" t="s">
        <v>1093</v>
      </c>
      <c r="B354" s="57" t="s">
        <v>1094</v>
      </c>
      <c r="C354" s="57" t="s">
        <v>405</v>
      </c>
      <c r="D354" s="58">
        <v>5808</v>
      </c>
      <c r="E354" s="27">
        <f>D354/(SUM(D$2:D$623) )</f>
        <v>1.6274859511646611E-4</v>
      </c>
      <c r="F354" s="28">
        <f t="shared" si="6"/>
        <v>0.97909552019920776</v>
      </c>
      <c r="G354" s="23"/>
    </row>
    <row r="355" spans="1:7" x14ac:dyDescent="0.3">
      <c r="A355" s="57" t="s">
        <v>1095</v>
      </c>
      <c r="B355" s="57" t="s">
        <v>1096</v>
      </c>
      <c r="C355" s="57" t="s">
        <v>405</v>
      </c>
      <c r="D355" s="58">
        <v>5747</v>
      </c>
      <c r="E355" s="27">
        <f>D355/(SUM(D$2:D$623) )</f>
        <v>1.61039286524506E-4</v>
      </c>
      <c r="F355" s="28">
        <f t="shared" si="6"/>
        <v>0.97925655948573231</v>
      </c>
      <c r="G355" s="23"/>
    </row>
    <row r="356" spans="1:7" x14ac:dyDescent="0.3">
      <c r="A356" s="57" t="s">
        <v>1097</v>
      </c>
      <c r="B356" s="57" t="s">
        <v>1098</v>
      </c>
      <c r="C356" s="57" t="s">
        <v>22</v>
      </c>
      <c r="D356" s="58">
        <v>5744</v>
      </c>
      <c r="E356" s="27">
        <f>D356/(SUM(D$2:D$623) )</f>
        <v>1.6095522216752435E-4</v>
      </c>
      <c r="F356" s="28">
        <f t="shared" si="6"/>
        <v>0.97941751470789984</v>
      </c>
      <c r="G356" s="23"/>
    </row>
    <row r="357" spans="1:7" x14ac:dyDescent="0.3">
      <c r="A357" s="57" t="s">
        <v>1099</v>
      </c>
      <c r="B357" s="57" t="s">
        <v>1100</v>
      </c>
      <c r="C357" s="57" t="s">
        <v>405</v>
      </c>
      <c r="D357" s="58">
        <v>5730</v>
      </c>
      <c r="E357" s="27">
        <f>D357/(SUM(D$2:D$623) )</f>
        <v>1.6056292183494334E-4</v>
      </c>
      <c r="F357" s="28">
        <f t="shared" si="6"/>
        <v>0.97957807762973481</v>
      </c>
      <c r="G357" s="23"/>
    </row>
    <row r="358" spans="1:7" x14ac:dyDescent="0.3">
      <c r="A358" s="57" t="s">
        <v>1101</v>
      </c>
      <c r="B358" s="57" t="s">
        <v>1102</v>
      </c>
      <c r="C358" s="57" t="s">
        <v>405</v>
      </c>
      <c r="D358" s="58">
        <v>5672</v>
      </c>
      <c r="E358" s="27">
        <f>D358/(SUM(D$2:D$623) )</f>
        <v>1.5893767759996485E-4</v>
      </c>
      <c r="F358" s="28">
        <f t="shared" si="6"/>
        <v>0.97973701530733481</v>
      </c>
      <c r="G358" s="23"/>
    </row>
    <row r="359" spans="1:7" x14ac:dyDescent="0.3">
      <c r="A359" s="57" t="s">
        <v>1103</v>
      </c>
      <c r="B359" s="57" t="s">
        <v>1104</v>
      </c>
      <c r="C359" s="57" t="s">
        <v>405</v>
      </c>
      <c r="D359" s="58">
        <v>5672</v>
      </c>
      <c r="E359" s="27">
        <f>D359/(SUM(D$2:D$623) )</f>
        <v>1.5893767759996485E-4</v>
      </c>
      <c r="F359" s="28">
        <f t="shared" si="6"/>
        <v>0.97989595298493481</v>
      </c>
      <c r="G359" s="23"/>
    </row>
    <row r="360" spans="1:7" x14ac:dyDescent="0.3">
      <c r="A360" s="57" t="s">
        <v>1105</v>
      </c>
      <c r="B360" s="57" t="s">
        <v>1106</v>
      </c>
      <c r="C360" s="57" t="s">
        <v>22</v>
      </c>
      <c r="D360" s="58">
        <v>5573</v>
      </c>
      <c r="E360" s="27">
        <f>D360/(SUM(D$2:D$623) )</f>
        <v>1.5616355381957054E-4</v>
      </c>
      <c r="F360" s="28">
        <f t="shared" si="6"/>
        <v>0.98005211653875435</v>
      </c>
      <c r="G360" s="23"/>
    </row>
    <row r="361" spans="1:7" x14ac:dyDescent="0.3">
      <c r="A361" s="57" t="s">
        <v>1107</v>
      </c>
      <c r="B361" s="57" t="s">
        <v>1108</v>
      </c>
      <c r="C361" s="57" t="s">
        <v>405</v>
      </c>
      <c r="D361" s="58">
        <v>5568</v>
      </c>
      <c r="E361" s="27">
        <f>D361/(SUM(D$2:D$623) )</f>
        <v>1.5602344655793446E-4</v>
      </c>
      <c r="F361" s="28">
        <f t="shared" si="6"/>
        <v>0.98020813998531231</v>
      </c>
      <c r="G361" s="23"/>
    </row>
    <row r="362" spans="1:7" x14ac:dyDescent="0.3">
      <c r="A362" s="57" t="s">
        <v>1109</v>
      </c>
      <c r="B362" s="57" t="s">
        <v>1110</v>
      </c>
      <c r="C362" s="57" t="s">
        <v>405</v>
      </c>
      <c r="D362" s="58">
        <v>5550</v>
      </c>
      <c r="E362" s="27">
        <f>D362/(SUM(D$2:D$623) )</f>
        <v>1.555190604160446E-4</v>
      </c>
      <c r="F362" s="28">
        <f t="shared" si="6"/>
        <v>0.98036365904572831</v>
      </c>
      <c r="G362" s="23"/>
    </row>
    <row r="363" spans="1:7" x14ac:dyDescent="0.3">
      <c r="A363" s="57" t="s">
        <v>1111</v>
      </c>
      <c r="B363" s="57" t="s">
        <v>1112</v>
      </c>
      <c r="C363" s="57" t="s">
        <v>405</v>
      </c>
      <c r="D363" s="58">
        <v>5535</v>
      </c>
      <c r="E363" s="27">
        <f>D363/(SUM(D$2:D$623) )</f>
        <v>1.5509873863113637E-4</v>
      </c>
      <c r="F363" s="28">
        <f t="shared" si="6"/>
        <v>0.98051875778435948</v>
      </c>
      <c r="G363" s="23"/>
    </row>
    <row r="364" spans="1:7" x14ac:dyDescent="0.3">
      <c r="A364" s="57" t="s">
        <v>1113</v>
      </c>
      <c r="B364" s="57" t="s">
        <v>1114</v>
      </c>
      <c r="C364" s="57" t="s">
        <v>405</v>
      </c>
      <c r="D364" s="58">
        <v>5529</v>
      </c>
      <c r="E364" s="27">
        <f>D364/(SUM(D$2:D$623) )</f>
        <v>1.5493060991717306E-4</v>
      </c>
      <c r="F364" s="28">
        <f t="shared" si="6"/>
        <v>0.98067368839427671</v>
      </c>
      <c r="G364" s="23"/>
    </row>
    <row r="365" spans="1:7" x14ac:dyDescent="0.3">
      <c r="A365" s="57" t="s">
        <v>1115</v>
      </c>
      <c r="B365" s="57" t="s">
        <v>1116</v>
      </c>
      <c r="C365" s="57" t="s">
        <v>405</v>
      </c>
      <c r="D365" s="58">
        <v>5457</v>
      </c>
      <c r="E365" s="27">
        <f>D365/(SUM(D$2:D$623) )</f>
        <v>1.5291306534961357E-4</v>
      </c>
      <c r="F365" s="28">
        <f t="shared" si="6"/>
        <v>0.9808266014596263</v>
      </c>
      <c r="G365" s="23"/>
    </row>
    <row r="366" spans="1:7" x14ac:dyDescent="0.3">
      <c r="A366" s="57" t="s">
        <v>1117</v>
      </c>
      <c r="B366" s="57" t="s">
        <v>1118</v>
      </c>
      <c r="C366" s="57" t="s">
        <v>405</v>
      </c>
      <c r="D366" s="58">
        <v>5454</v>
      </c>
      <c r="E366" s="27">
        <f>D366/(SUM(D$2:D$623) )</f>
        <v>1.5282900099263192E-4</v>
      </c>
      <c r="F366" s="28">
        <f t="shared" si="6"/>
        <v>0.98097943046061897</v>
      </c>
      <c r="G366" s="23"/>
    </row>
    <row r="367" spans="1:7" x14ac:dyDescent="0.3">
      <c r="A367" s="57" t="s">
        <v>1119</v>
      </c>
      <c r="B367" s="57" t="s">
        <v>1120</v>
      </c>
      <c r="C367" s="57" t="s">
        <v>22</v>
      </c>
      <c r="D367" s="58">
        <v>5446</v>
      </c>
      <c r="E367" s="27">
        <f>D367/(SUM(D$2:D$623) )</f>
        <v>1.5260482937401421E-4</v>
      </c>
      <c r="F367" s="28">
        <f t="shared" si="6"/>
        <v>0.98113203528999293</v>
      </c>
      <c r="G367" s="23"/>
    </row>
    <row r="368" spans="1:7" x14ac:dyDescent="0.3">
      <c r="A368" s="57" t="s">
        <v>1121</v>
      </c>
      <c r="B368" s="57" t="s">
        <v>1122</v>
      </c>
      <c r="C368" s="57" t="s">
        <v>405</v>
      </c>
      <c r="D368" s="58">
        <v>5390</v>
      </c>
      <c r="E368" s="27">
        <f>D368/(SUM(D$2:D$623) )</f>
        <v>1.5103562804369015E-4</v>
      </c>
      <c r="F368" s="28">
        <f t="shared" si="6"/>
        <v>0.98128307091803657</v>
      </c>
      <c r="G368" s="23"/>
    </row>
    <row r="369" spans="1:7" x14ac:dyDescent="0.3">
      <c r="A369" s="57" t="s">
        <v>1123</v>
      </c>
      <c r="B369" s="57" t="s">
        <v>1124</v>
      </c>
      <c r="C369" s="57" t="s">
        <v>405</v>
      </c>
      <c r="D369" s="58">
        <v>5271</v>
      </c>
      <c r="E369" s="27">
        <f>D369/(SUM(D$2:D$623) )</f>
        <v>1.4770107521675153E-4</v>
      </c>
      <c r="F369" s="28">
        <f t="shared" si="6"/>
        <v>0.98143077199325335</v>
      </c>
      <c r="G369" s="23"/>
    </row>
    <row r="370" spans="1:7" x14ac:dyDescent="0.3">
      <c r="A370" s="57" t="s">
        <v>1125</v>
      </c>
      <c r="B370" s="57" t="s">
        <v>1126</v>
      </c>
      <c r="C370" s="57" t="s">
        <v>405</v>
      </c>
      <c r="D370" s="58">
        <v>5263</v>
      </c>
      <c r="E370" s="27">
        <f>D370/(SUM(D$2:D$623) )</f>
        <v>1.4747690359813383E-4</v>
      </c>
      <c r="F370" s="28">
        <f t="shared" si="6"/>
        <v>0.98157824889685152</v>
      </c>
      <c r="G370" s="23"/>
    </row>
    <row r="371" spans="1:7" x14ac:dyDescent="0.3">
      <c r="A371" s="57" t="s">
        <v>1127</v>
      </c>
      <c r="B371" s="57" t="s">
        <v>1128</v>
      </c>
      <c r="C371" s="57" t="s">
        <v>405</v>
      </c>
      <c r="D371" s="58">
        <v>5227</v>
      </c>
      <c r="E371" s="27">
        <f>D371/(SUM(D$2:D$623) )</f>
        <v>1.4646813131435408E-4</v>
      </c>
      <c r="F371" s="28">
        <f t="shared" si="6"/>
        <v>0.98172471702816588</v>
      </c>
      <c r="G371" s="23"/>
    </row>
    <row r="372" spans="1:7" x14ac:dyDescent="0.3">
      <c r="A372" s="57" t="s">
        <v>1129</v>
      </c>
      <c r="B372" s="57" t="s">
        <v>1130</v>
      </c>
      <c r="C372" s="57" t="s">
        <v>405</v>
      </c>
      <c r="D372" s="58">
        <v>5211</v>
      </c>
      <c r="E372" s="27">
        <f>D372/(SUM(D$2:D$623) )</f>
        <v>1.4601978807711862E-4</v>
      </c>
      <c r="F372" s="28">
        <f t="shared" si="6"/>
        <v>0.98187073681624304</v>
      </c>
      <c r="G372" s="23"/>
    </row>
    <row r="373" spans="1:7" x14ac:dyDescent="0.3">
      <c r="A373" s="57" t="s">
        <v>1131</v>
      </c>
      <c r="B373" s="57" t="s">
        <v>1132</v>
      </c>
      <c r="C373" s="57" t="s">
        <v>405</v>
      </c>
      <c r="D373" s="58">
        <v>5172</v>
      </c>
      <c r="E373" s="27">
        <f>D373/(SUM(D$2:D$623) )</f>
        <v>1.4492695143635722E-4</v>
      </c>
      <c r="F373" s="28">
        <f t="shared" si="6"/>
        <v>0.98201566376767935</v>
      </c>
      <c r="G373" s="23"/>
    </row>
    <row r="374" spans="1:7" x14ac:dyDescent="0.3">
      <c r="A374" s="57" t="s">
        <v>1133</v>
      </c>
      <c r="B374" s="57" t="s">
        <v>1134</v>
      </c>
      <c r="C374" s="57" t="s">
        <v>22</v>
      </c>
      <c r="D374" s="58">
        <v>5162</v>
      </c>
      <c r="E374" s="27">
        <f>D374/(SUM(D$2:D$623) )</f>
        <v>1.4464673691308509E-4</v>
      </c>
      <c r="F374" s="28">
        <f t="shared" si="6"/>
        <v>0.9821603105045924</v>
      </c>
      <c r="G374" s="23"/>
    </row>
    <row r="375" spans="1:7" x14ac:dyDescent="0.3">
      <c r="A375" s="57" t="s">
        <v>1135</v>
      </c>
      <c r="B375" s="57" t="s">
        <v>1136</v>
      </c>
      <c r="C375" s="57" t="s">
        <v>405</v>
      </c>
      <c r="D375" s="58">
        <v>5161</v>
      </c>
      <c r="E375" s="27">
        <f>D375/(SUM(D$2:D$623) )</f>
        <v>1.4461871546075786E-4</v>
      </c>
      <c r="F375" s="28">
        <f t="shared" si="6"/>
        <v>0.98230492922005319</v>
      </c>
      <c r="G375" s="23"/>
    </row>
    <row r="376" spans="1:7" x14ac:dyDescent="0.3">
      <c r="A376" s="57" t="s">
        <v>1137</v>
      </c>
      <c r="B376" s="57" t="s">
        <v>1138</v>
      </c>
      <c r="C376" s="57" t="s">
        <v>405</v>
      </c>
      <c r="D376" s="58">
        <v>5098</v>
      </c>
      <c r="E376" s="27">
        <f>D376/(SUM(D$2:D$623) )</f>
        <v>1.428533639641433E-4</v>
      </c>
      <c r="F376" s="28">
        <f t="shared" si="6"/>
        <v>0.98244778258401733</v>
      </c>
      <c r="G376" s="23"/>
    </row>
    <row r="377" spans="1:7" x14ac:dyDescent="0.3">
      <c r="A377" s="57" t="s">
        <v>1139</v>
      </c>
      <c r="B377" s="57" t="s">
        <v>1140</v>
      </c>
      <c r="C377" s="57" t="s">
        <v>405</v>
      </c>
      <c r="D377" s="58">
        <v>5031</v>
      </c>
      <c r="E377" s="27">
        <f>D377/(SUM(D$2:D$623) )</f>
        <v>1.4097592665821988E-4</v>
      </c>
      <c r="F377" s="28">
        <f t="shared" si="6"/>
        <v>0.98258875851067551</v>
      </c>
      <c r="G377" s="23"/>
    </row>
    <row r="378" spans="1:7" x14ac:dyDescent="0.3">
      <c r="A378" s="57" t="s">
        <v>1141</v>
      </c>
      <c r="B378" s="57" t="s">
        <v>1142</v>
      </c>
      <c r="C378" s="57" t="s">
        <v>405</v>
      </c>
      <c r="D378" s="58">
        <v>4977</v>
      </c>
      <c r="E378" s="27">
        <f>D378/(SUM(D$2:D$623) )</f>
        <v>1.3946276823255025E-4</v>
      </c>
      <c r="F378" s="28">
        <f t="shared" si="6"/>
        <v>0.98272822127890802</v>
      </c>
      <c r="G378" s="23"/>
    </row>
    <row r="379" spans="1:7" x14ac:dyDescent="0.3">
      <c r="A379" s="57" t="s">
        <v>1143</v>
      </c>
      <c r="B379" s="57" t="s">
        <v>1144</v>
      </c>
      <c r="C379" s="57" t="s">
        <v>405</v>
      </c>
      <c r="D379" s="58">
        <v>4971</v>
      </c>
      <c r="E379" s="27">
        <f>D379/(SUM(D$2:D$623) )</f>
        <v>1.3929463951858697E-4</v>
      </c>
      <c r="F379" s="28">
        <f t="shared" si="6"/>
        <v>0.98286751591842658</v>
      </c>
      <c r="G379" s="23"/>
    </row>
    <row r="380" spans="1:7" x14ac:dyDescent="0.3">
      <c r="A380" s="57" t="s">
        <v>1145</v>
      </c>
      <c r="B380" s="57" t="s">
        <v>1146</v>
      </c>
      <c r="C380" s="57" t="s">
        <v>405</v>
      </c>
      <c r="D380" s="58">
        <v>4948</v>
      </c>
      <c r="E380" s="27">
        <f>D380/(SUM(D$2:D$623) )</f>
        <v>1.38650146115061E-4</v>
      </c>
      <c r="F380" s="28">
        <f t="shared" si="6"/>
        <v>0.98300616606454161</v>
      </c>
      <c r="G380" s="23"/>
    </row>
    <row r="381" spans="1:7" x14ac:dyDescent="0.3">
      <c r="A381" s="57" t="s">
        <v>1147</v>
      </c>
      <c r="B381" s="57" t="s">
        <v>1148</v>
      </c>
      <c r="C381" s="57" t="s">
        <v>405</v>
      </c>
      <c r="D381" s="58">
        <v>4871</v>
      </c>
      <c r="E381" s="27">
        <f>D381/(SUM(D$2:D$623) )</f>
        <v>1.3649249428586543E-4</v>
      </c>
      <c r="F381" s="28">
        <f t="shared" si="6"/>
        <v>0.98314265855882743</v>
      </c>
      <c r="G381" s="23"/>
    </row>
    <row r="382" spans="1:7" x14ac:dyDescent="0.3">
      <c r="A382" s="57" t="s">
        <v>1149</v>
      </c>
      <c r="B382" s="57" t="s">
        <v>1150</v>
      </c>
      <c r="C382" s="57" t="s">
        <v>405</v>
      </c>
      <c r="D382" s="58">
        <v>4862</v>
      </c>
      <c r="E382" s="27">
        <f>D382/(SUM(D$2:D$623) )</f>
        <v>1.362403012149205E-4</v>
      </c>
      <c r="F382" s="28">
        <f t="shared" si="6"/>
        <v>0.98327889886004238</v>
      </c>
      <c r="G382" s="23"/>
    </row>
    <row r="383" spans="1:7" x14ac:dyDescent="0.3">
      <c r="A383" s="57" t="s">
        <v>1151</v>
      </c>
      <c r="B383" s="57" t="s">
        <v>1152</v>
      </c>
      <c r="C383" s="57" t="s">
        <v>405</v>
      </c>
      <c r="D383" s="58">
        <v>4808</v>
      </c>
      <c r="E383" s="27">
        <f>D383/(SUM(D$2:D$623) )</f>
        <v>1.3472714278925087E-4</v>
      </c>
      <c r="F383" s="28">
        <f t="shared" si="6"/>
        <v>0.98341362600283166</v>
      </c>
      <c r="G383" s="23"/>
    </row>
    <row r="384" spans="1:7" x14ac:dyDescent="0.3">
      <c r="A384" s="57" t="s">
        <v>1153</v>
      </c>
      <c r="B384" s="57" t="s">
        <v>1154</v>
      </c>
      <c r="C384" s="57" t="s">
        <v>405</v>
      </c>
      <c r="D384" s="58">
        <v>4799</v>
      </c>
      <c r="E384" s="27">
        <f>D384/(SUM(D$2:D$623) )</f>
        <v>1.3447494971830594E-4</v>
      </c>
      <c r="F384" s="28">
        <f t="shared" ref="F384:F447" si="7">E384+F383</f>
        <v>0.98354810095254996</v>
      </c>
      <c r="G384" s="23"/>
    </row>
    <row r="385" spans="1:7" x14ac:dyDescent="0.3">
      <c r="A385" s="57" t="s">
        <v>1155</v>
      </c>
      <c r="B385" s="57" t="s">
        <v>1156</v>
      </c>
      <c r="C385" s="57" t="s">
        <v>405</v>
      </c>
      <c r="D385" s="58">
        <v>4695</v>
      </c>
      <c r="E385" s="27">
        <f>D385/(SUM(D$2:D$623) )</f>
        <v>1.3156071867627555E-4</v>
      </c>
      <c r="F385" s="28">
        <f t="shared" si="7"/>
        <v>0.98367966167122622</v>
      </c>
      <c r="G385" s="23"/>
    </row>
    <row r="386" spans="1:7" x14ac:dyDescent="0.3">
      <c r="A386" s="57" t="s">
        <v>1157</v>
      </c>
      <c r="B386" s="57" t="s">
        <v>1158</v>
      </c>
      <c r="C386" s="57" t="s">
        <v>405</v>
      </c>
      <c r="D386" s="58">
        <v>4646</v>
      </c>
      <c r="E386" s="27">
        <f>D386/(SUM(D$2:D$623) )</f>
        <v>1.3018766751224202E-4</v>
      </c>
      <c r="F386" s="28">
        <f t="shared" si="7"/>
        <v>0.9838098493387385</v>
      </c>
      <c r="G386" s="23"/>
    </row>
    <row r="387" spans="1:7" x14ac:dyDescent="0.3">
      <c r="A387" s="57" t="s">
        <v>1159</v>
      </c>
      <c r="B387" s="57" t="s">
        <v>1160</v>
      </c>
      <c r="C387" s="57" t="s">
        <v>405</v>
      </c>
      <c r="D387" s="58">
        <v>4643</v>
      </c>
      <c r="E387" s="27">
        <f>D387/(SUM(D$2:D$623) )</f>
        <v>1.3010360315526037E-4</v>
      </c>
      <c r="F387" s="28">
        <f t="shared" si="7"/>
        <v>0.98393995294189374</v>
      </c>
      <c r="G387" s="23"/>
    </row>
    <row r="388" spans="1:7" x14ac:dyDescent="0.3">
      <c r="A388" s="57" t="s">
        <v>1277</v>
      </c>
      <c r="B388" s="57" t="s">
        <v>1278</v>
      </c>
      <c r="C388" s="57" t="s">
        <v>405</v>
      </c>
      <c r="D388" s="58">
        <v>4634</v>
      </c>
      <c r="E388" s="27">
        <f>D388/(SUM(D$2:D$623) )</f>
        <v>1.2985141008431544E-4</v>
      </c>
      <c r="F388" s="28">
        <f t="shared" si="7"/>
        <v>0.98406980435197811</v>
      </c>
      <c r="G388" s="23"/>
    </row>
    <row r="389" spans="1:7" x14ac:dyDescent="0.3">
      <c r="A389" s="57" t="s">
        <v>1161</v>
      </c>
      <c r="B389" s="57" t="s">
        <v>1162</v>
      </c>
      <c r="C389" s="57" t="s">
        <v>405</v>
      </c>
      <c r="D389" s="58">
        <v>4626</v>
      </c>
      <c r="E389" s="27">
        <f>D389/(SUM(D$2:D$623) )</f>
        <v>1.2962723846569771E-4</v>
      </c>
      <c r="F389" s="28">
        <f t="shared" si="7"/>
        <v>0.98419943159044376</v>
      </c>
      <c r="G389" s="23"/>
    </row>
    <row r="390" spans="1:7" x14ac:dyDescent="0.3">
      <c r="A390" s="57" t="s">
        <v>1163</v>
      </c>
      <c r="B390" s="57" t="s">
        <v>1164</v>
      </c>
      <c r="C390" s="57" t="s">
        <v>405</v>
      </c>
      <c r="D390" s="58">
        <v>4617</v>
      </c>
      <c r="E390" s="27">
        <f>D390/(SUM(D$2:D$623) )</f>
        <v>1.2937504539475278E-4</v>
      </c>
      <c r="F390" s="28">
        <f t="shared" si="7"/>
        <v>0.98432880663583855</v>
      </c>
      <c r="G390" s="23"/>
    </row>
    <row r="391" spans="1:7" x14ac:dyDescent="0.3">
      <c r="A391" s="57" t="s">
        <v>1165</v>
      </c>
      <c r="B391" s="57" t="s">
        <v>1166</v>
      </c>
      <c r="C391" s="57" t="s">
        <v>405</v>
      </c>
      <c r="D391" s="58">
        <v>4598</v>
      </c>
      <c r="E391" s="27">
        <f>D391/(SUM(D$2:D$623) )</f>
        <v>1.2884263780053569E-4</v>
      </c>
      <c r="F391" s="28">
        <f t="shared" si="7"/>
        <v>0.9844576492736391</v>
      </c>
      <c r="G391" s="23"/>
    </row>
    <row r="392" spans="1:7" x14ac:dyDescent="0.3">
      <c r="A392" s="57" t="s">
        <v>1167</v>
      </c>
      <c r="B392" s="57" t="s">
        <v>1168</v>
      </c>
      <c r="C392" s="57" t="s">
        <v>405</v>
      </c>
      <c r="D392" s="58">
        <v>4585</v>
      </c>
      <c r="E392" s="27">
        <f>D392/(SUM(D$2:D$623) )</f>
        <v>1.2847835892028188E-4</v>
      </c>
      <c r="F392" s="28">
        <f t="shared" si="7"/>
        <v>0.98458612763255937</v>
      </c>
      <c r="G392" s="23"/>
    </row>
    <row r="393" spans="1:7" x14ac:dyDescent="0.3">
      <c r="A393" s="57" t="s">
        <v>1169</v>
      </c>
      <c r="B393" s="57" t="s">
        <v>1170</v>
      </c>
      <c r="C393" s="57" t="s">
        <v>405</v>
      </c>
      <c r="D393" s="58">
        <v>4525</v>
      </c>
      <c r="E393" s="27">
        <f>D393/(SUM(D$2:D$623) )</f>
        <v>1.2679707178064897E-4</v>
      </c>
      <c r="F393" s="28">
        <f t="shared" si="7"/>
        <v>0.98471292470434002</v>
      </c>
      <c r="G393" s="23"/>
    </row>
    <row r="394" spans="1:7" x14ac:dyDescent="0.3">
      <c r="A394" s="57" t="s">
        <v>1171</v>
      </c>
      <c r="B394" s="57" t="s">
        <v>1172</v>
      </c>
      <c r="C394" s="57" t="s">
        <v>405</v>
      </c>
      <c r="D394" s="58">
        <v>4523</v>
      </c>
      <c r="E394" s="27">
        <f>D394/(SUM(D$2:D$623) )</f>
        <v>1.2674102887599454E-4</v>
      </c>
      <c r="F394" s="28">
        <f t="shared" si="7"/>
        <v>0.98483966573321602</v>
      </c>
      <c r="G394" s="23"/>
    </row>
    <row r="395" spans="1:7" x14ac:dyDescent="0.3">
      <c r="A395" s="57" t="s">
        <v>1173</v>
      </c>
      <c r="B395" s="57" t="s">
        <v>1174</v>
      </c>
      <c r="C395" s="57" t="s">
        <v>405</v>
      </c>
      <c r="D395" s="58">
        <v>4491</v>
      </c>
      <c r="E395" s="27">
        <f>D395/(SUM(D$2:D$623) )</f>
        <v>1.2584434240152365E-4</v>
      </c>
      <c r="F395" s="28">
        <f t="shared" si="7"/>
        <v>0.9849655100756175</v>
      </c>
      <c r="G395" s="23"/>
    </row>
    <row r="396" spans="1:7" x14ac:dyDescent="0.3">
      <c r="A396" s="57" t="s">
        <v>1175</v>
      </c>
      <c r="B396" s="57" t="s">
        <v>1176</v>
      </c>
      <c r="C396" s="57" t="s">
        <v>405</v>
      </c>
      <c r="D396" s="58">
        <v>4455</v>
      </c>
      <c r="E396" s="27">
        <f>D396/(SUM(D$2:D$623) )</f>
        <v>1.248355701177439E-4</v>
      </c>
      <c r="F396" s="28">
        <f t="shared" si="7"/>
        <v>0.98509034564573528</v>
      </c>
      <c r="G396" s="23"/>
    </row>
    <row r="397" spans="1:7" x14ac:dyDescent="0.3">
      <c r="A397" s="57" t="s">
        <v>1177</v>
      </c>
      <c r="B397" s="57" t="s">
        <v>1178</v>
      </c>
      <c r="C397" s="57" t="s">
        <v>405</v>
      </c>
      <c r="D397" s="58">
        <v>4397</v>
      </c>
      <c r="E397" s="27">
        <f>D397/(SUM(D$2:D$623) )</f>
        <v>1.2321032588276542E-4</v>
      </c>
      <c r="F397" s="28">
        <f t="shared" si="7"/>
        <v>0.98521355597161808</v>
      </c>
      <c r="G397" s="23"/>
    </row>
    <row r="398" spans="1:7" x14ac:dyDescent="0.3">
      <c r="A398" s="57" t="s">
        <v>1179</v>
      </c>
      <c r="B398" s="57" t="s">
        <v>1180</v>
      </c>
      <c r="C398" s="57" t="s">
        <v>405</v>
      </c>
      <c r="D398" s="58">
        <v>4382</v>
      </c>
      <c r="E398" s="27">
        <f>D398/(SUM(D$2:D$623) )</f>
        <v>1.2279000409785718E-4</v>
      </c>
      <c r="F398" s="28">
        <f t="shared" si="7"/>
        <v>0.98533634597571595</v>
      </c>
      <c r="G398" s="23"/>
    </row>
    <row r="399" spans="1:7" x14ac:dyDescent="0.3">
      <c r="A399" s="57" t="s">
        <v>1181</v>
      </c>
      <c r="B399" s="57" t="s">
        <v>1182</v>
      </c>
      <c r="C399" s="57" t="s">
        <v>405</v>
      </c>
      <c r="D399" s="58">
        <v>4363</v>
      </c>
      <c r="E399" s="27">
        <f>D399/(SUM(D$2:D$623) )</f>
        <v>1.2225759650364009E-4</v>
      </c>
      <c r="F399" s="28">
        <f t="shared" si="7"/>
        <v>0.98545860357221959</v>
      </c>
      <c r="G399" s="23"/>
    </row>
    <row r="400" spans="1:7" x14ac:dyDescent="0.3">
      <c r="A400" s="57" t="s">
        <v>1183</v>
      </c>
      <c r="B400" s="57" t="s">
        <v>1184</v>
      </c>
      <c r="C400" s="57" t="s">
        <v>405</v>
      </c>
      <c r="D400" s="58">
        <v>4351</v>
      </c>
      <c r="E400" s="27">
        <f>D400/(SUM(D$2:D$623) )</f>
        <v>1.2192133907571351E-4</v>
      </c>
      <c r="F400" s="28">
        <f t="shared" si="7"/>
        <v>0.98558052491129533</v>
      </c>
      <c r="G400" s="23"/>
    </row>
    <row r="401" spans="1:7" x14ac:dyDescent="0.3">
      <c r="A401" s="57" t="s">
        <v>1185</v>
      </c>
      <c r="B401" s="57" t="s">
        <v>1186</v>
      </c>
      <c r="C401" s="57" t="s">
        <v>405</v>
      </c>
      <c r="D401" s="58">
        <v>4284</v>
      </c>
      <c r="E401" s="27">
        <f>D401/(SUM(D$2:D$623) )</f>
        <v>1.200439017697901E-4</v>
      </c>
      <c r="F401" s="28">
        <f t="shared" si="7"/>
        <v>0.98570056881306511</v>
      </c>
      <c r="G401" s="23"/>
    </row>
    <row r="402" spans="1:7" x14ac:dyDescent="0.3">
      <c r="A402" s="57" t="s">
        <v>1187</v>
      </c>
      <c r="B402" s="57" t="s">
        <v>1188</v>
      </c>
      <c r="C402" s="57" t="s">
        <v>405</v>
      </c>
      <c r="D402" s="58">
        <v>4261</v>
      </c>
      <c r="E402" s="27">
        <f>D402/(SUM(D$2:D$623) )</f>
        <v>1.1939940836626414E-4</v>
      </c>
      <c r="F402" s="28">
        <f t="shared" si="7"/>
        <v>0.98581996822143136</v>
      </c>
      <c r="G402" s="23"/>
    </row>
    <row r="403" spans="1:7" x14ac:dyDescent="0.3">
      <c r="A403" s="57" t="s">
        <v>1189</v>
      </c>
      <c r="B403" s="57" t="s">
        <v>1190</v>
      </c>
      <c r="C403" s="57" t="s">
        <v>405</v>
      </c>
      <c r="D403" s="58">
        <v>4203</v>
      </c>
      <c r="E403" s="27">
        <f>D403/(SUM(D$2:D$623) )</f>
        <v>1.1777416413128566E-4</v>
      </c>
      <c r="F403" s="28">
        <f t="shared" si="7"/>
        <v>0.98593774238556264</v>
      </c>
      <c r="G403" s="23"/>
    </row>
    <row r="404" spans="1:7" x14ac:dyDescent="0.3">
      <c r="A404" s="57" t="s">
        <v>1191</v>
      </c>
      <c r="B404" s="57" t="s">
        <v>1192</v>
      </c>
      <c r="C404" s="57" t="s">
        <v>405</v>
      </c>
      <c r="D404" s="58">
        <v>4170</v>
      </c>
      <c r="E404" s="27">
        <f>D404/(SUM(D$2:D$623) )</f>
        <v>1.1684945620448756E-4</v>
      </c>
      <c r="F404" s="28">
        <f t="shared" si="7"/>
        <v>0.98605459184176714</v>
      </c>
      <c r="G404" s="23"/>
    </row>
    <row r="405" spans="1:7" x14ac:dyDescent="0.3">
      <c r="A405" s="57" t="s">
        <v>1193</v>
      </c>
      <c r="B405" s="57" t="s">
        <v>1194</v>
      </c>
      <c r="C405" s="57" t="s">
        <v>405</v>
      </c>
      <c r="D405" s="58">
        <v>4169</v>
      </c>
      <c r="E405" s="27">
        <f>D405/(SUM(D$2:D$623) )</f>
        <v>1.1682143475216034E-4</v>
      </c>
      <c r="F405" s="28">
        <f t="shared" si="7"/>
        <v>0.98617141327651925</v>
      </c>
      <c r="G405" s="23"/>
    </row>
    <row r="406" spans="1:7" x14ac:dyDescent="0.3">
      <c r="A406" s="57" t="s">
        <v>1195</v>
      </c>
      <c r="B406" s="57" t="s">
        <v>1196</v>
      </c>
      <c r="C406" s="57" t="s">
        <v>405</v>
      </c>
      <c r="D406" s="58">
        <v>4151</v>
      </c>
      <c r="E406" s="27">
        <f>D406/(SUM(D$2:D$623) )</f>
        <v>1.1631704861027046E-4</v>
      </c>
      <c r="F406" s="28">
        <f t="shared" si="7"/>
        <v>0.98628773032512951</v>
      </c>
      <c r="G406" s="23"/>
    </row>
    <row r="407" spans="1:7" x14ac:dyDescent="0.3">
      <c r="A407" s="57" t="s">
        <v>1197</v>
      </c>
      <c r="B407" s="57" t="s">
        <v>1198</v>
      </c>
      <c r="C407" s="57" t="s">
        <v>405</v>
      </c>
      <c r="D407" s="58">
        <v>4132</v>
      </c>
      <c r="E407" s="27">
        <f>D407/(SUM(D$2:D$623) )</f>
        <v>1.1578464101605338E-4</v>
      </c>
      <c r="F407" s="28">
        <f t="shared" si="7"/>
        <v>0.98640351496614553</v>
      </c>
      <c r="G407" s="23"/>
    </row>
    <row r="408" spans="1:7" x14ac:dyDescent="0.3">
      <c r="A408" s="57" t="s">
        <v>1199</v>
      </c>
      <c r="B408" s="57" t="s">
        <v>1200</v>
      </c>
      <c r="C408" s="57" t="s">
        <v>405</v>
      </c>
      <c r="D408" s="58">
        <v>4109</v>
      </c>
      <c r="E408" s="27">
        <f>D408/(SUM(D$2:D$623) )</f>
        <v>1.1514014761252742E-4</v>
      </c>
      <c r="F408" s="28">
        <f t="shared" si="7"/>
        <v>0.98651865511375803</v>
      </c>
      <c r="G408" s="23"/>
    </row>
    <row r="409" spans="1:7" x14ac:dyDescent="0.3">
      <c r="A409" s="57" t="s">
        <v>1201</v>
      </c>
      <c r="B409" s="57" t="s">
        <v>1202</v>
      </c>
      <c r="C409" s="57" t="s">
        <v>405</v>
      </c>
      <c r="D409" s="58">
        <v>4063</v>
      </c>
      <c r="E409" s="27">
        <f>D409/(SUM(D$2:D$623) )</f>
        <v>1.1385116080547552E-4</v>
      </c>
      <c r="F409" s="28">
        <f t="shared" si="7"/>
        <v>0.98663250627456345</v>
      </c>
      <c r="G409" s="23"/>
    </row>
    <row r="410" spans="1:7" x14ac:dyDescent="0.3">
      <c r="A410" s="57" t="s">
        <v>1203</v>
      </c>
      <c r="B410" s="57" t="s">
        <v>1204</v>
      </c>
      <c r="C410" s="57" t="s">
        <v>405</v>
      </c>
      <c r="D410" s="58">
        <v>3996</v>
      </c>
      <c r="E410" s="27">
        <f>D410/(SUM(D$2:D$623) )</f>
        <v>1.1197372349955211E-4</v>
      </c>
      <c r="F410" s="28">
        <f t="shared" si="7"/>
        <v>0.98674447999806303</v>
      </c>
      <c r="G410" s="23"/>
    </row>
    <row r="411" spans="1:7" x14ac:dyDescent="0.3">
      <c r="A411" s="57" t="s">
        <v>1205</v>
      </c>
      <c r="B411" s="57" t="s">
        <v>1206</v>
      </c>
      <c r="C411" s="57" t="s">
        <v>405</v>
      </c>
      <c r="D411" s="58">
        <v>3936</v>
      </c>
      <c r="E411" s="27">
        <f>D411/(SUM(D$2:D$623) )</f>
        <v>1.1029243635991919E-4</v>
      </c>
      <c r="F411" s="28">
        <f t="shared" si="7"/>
        <v>0.98685477243442299</v>
      </c>
      <c r="G411" s="23"/>
    </row>
    <row r="412" spans="1:7" x14ac:dyDescent="0.3">
      <c r="A412" s="57" t="s">
        <v>1207</v>
      </c>
      <c r="B412" s="57" t="s">
        <v>1208</v>
      </c>
      <c r="C412" s="57" t="s">
        <v>405</v>
      </c>
      <c r="D412" s="58">
        <v>3934</v>
      </c>
      <c r="E412" s="27">
        <f>D412/(SUM(D$2:D$623) )</f>
        <v>1.1023639345526475E-4</v>
      </c>
      <c r="F412" s="28">
        <f t="shared" si="7"/>
        <v>0.9869650088278783</v>
      </c>
      <c r="G412" s="23"/>
    </row>
    <row r="413" spans="1:7" x14ac:dyDescent="0.3">
      <c r="A413" s="57" t="s">
        <v>1209</v>
      </c>
      <c r="B413" s="57" t="s">
        <v>1210</v>
      </c>
      <c r="C413" s="57" t="s">
        <v>405</v>
      </c>
      <c r="D413" s="58">
        <v>3923</v>
      </c>
      <c r="E413" s="27">
        <f>D413/(SUM(D$2:D$623) )</f>
        <v>1.099281574796654E-4</v>
      </c>
      <c r="F413" s="28">
        <f t="shared" si="7"/>
        <v>0.98707493698535798</v>
      </c>
      <c r="G413" s="23"/>
    </row>
    <row r="414" spans="1:7" x14ac:dyDescent="0.3">
      <c r="A414" s="57" t="s">
        <v>1211</v>
      </c>
      <c r="B414" s="57" t="s">
        <v>1212</v>
      </c>
      <c r="C414" s="57" t="s">
        <v>405</v>
      </c>
      <c r="D414" s="58">
        <v>3903</v>
      </c>
      <c r="E414" s="27">
        <f>D414/(SUM(D$2:D$623) )</f>
        <v>1.0936772843312108E-4</v>
      </c>
      <c r="F414" s="28">
        <f t="shared" si="7"/>
        <v>0.98718430471379115</v>
      </c>
      <c r="G414" s="23"/>
    </row>
    <row r="415" spans="1:7" x14ac:dyDescent="0.3">
      <c r="A415" s="57" t="s">
        <v>1213</v>
      </c>
      <c r="B415" s="57" t="s">
        <v>1214</v>
      </c>
      <c r="C415" s="57" t="s">
        <v>405</v>
      </c>
      <c r="D415" s="58">
        <v>3897</v>
      </c>
      <c r="E415" s="27">
        <f>D415/(SUM(D$2:D$623) )</f>
        <v>1.0919959971915779E-4</v>
      </c>
      <c r="F415" s="28">
        <f t="shared" si="7"/>
        <v>0.98729350431351026</v>
      </c>
      <c r="G415" s="23"/>
    </row>
    <row r="416" spans="1:7" x14ac:dyDescent="0.3">
      <c r="A416" s="57" t="s">
        <v>1215</v>
      </c>
      <c r="B416" s="57" t="s">
        <v>1216</v>
      </c>
      <c r="C416" s="57" t="s">
        <v>405</v>
      </c>
      <c r="D416" s="58">
        <v>3868</v>
      </c>
      <c r="E416" s="27">
        <f>D416/(SUM(D$2:D$623) )</f>
        <v>1.0838697760166855E-4</v>
      </c>
      <c r="F416" s="28">
        <f t="shared" si="7"/>
        <v>0.98740189129111189</v>
      </c>
      <c r="G416" s="23"/>
    </row>
    <row r="417" spans="1:7" x14ac:dyDescent="0.3">
      <c r="A417" s="57" t="s">
        <v>1217</v>
      </c>
      <c r="B417" s="57" t="s">
        <v>1218</v>
      </c>
      <c r="C417" s="57" t="s">
        <v>405</v>
      </c>
      <c r="D417" s="58">
        <v>3861</v>
      </c>
      <c r="E417" s="27">
        <f>D417/(SUM(D$2:D$623) )</f>
        <v>1.0819082743537805E-4</v>
      </c>
      <c r="F417" s="28">
        <f t="shared" si="7"/>
        <v>0.98751008211854729</v>
      </c>
      <c r="G417" s="23"/>
    </row>
    <row r="418" spans="1:7" x14ac:dyDescent="0.3">
      <c r="A418" s="57" t="s">
        <v>1219</v>
      </c>
      <c r="B418" s="57" t="s">
        <v>1220</v>
      </c>
      <c r="C418" s="57" t="s">
        <v>405</v>
      </c>
      <c r="D418" s="58">
        <v>3818</v>
      </c>
      <c r="E418" s="27">
        <f>D418/(SUM(D$2:D$623) )</f>
        <v>1.069859049853078E-4</v>
      </c>
      <c r="F418" s="28">
        <f t="shared" si="7"/>
        <v>0.98761706802353255</v>
      </c>
      <c r="G418" s="23"/>
    </row>
    <row r="419" spans="1:7" x14ac:dyDescent="0.3">
      <c r="A419" s="57" t="s">
        <v>1221</v>
      </c>
      <c r="B419" s="57" t="s">
        <v>1222</v>
      </c>
      <c r="C419" s="57" t="s">
        <v>405</v>
      </c>
      <c r="D419" s="58">
        <v>3783</v>
      </c>
      <c r="E419" s="27">
        <f>D419/(SUM(D$2:D$623) )</f>
        <v>1.0600515415385526E-4</v>
      </c>
      <c r="F419" s="28">
        <f t="shared" si="7"/>
        <v>0.98772307317768637</v>
      </c>
      <c r="G419" s="23"/>
    </row>
    <row r="420" spans="1:7" x14ac:dyDescent="0.3">
      <c r="A420" s="57" t="s">
        <v>1223</v>
      </c>
      <c r="B420" s="57" t="s">
        <v>1224</v>
      </c>
      <c r="C420" s="57" t="s">
        <v>22</v>
      </c>
      <c r="D420" s="58">
        <v>3776</v>
      </c>
      <c r="E420" s="27">
        <f>D420/(SUM(D$2:D$623) )</f>
        <v>1.0580900398756476E-4</v>
      </c>
      <c r="F420" s="28">
        <f t="shared" si="7"/>
        <v>0.98782888218167397</v>
      </c>
      <c r="G420" s="23"/>
    </row>
    <row r="421" spans="1:7" x14ac:dyDescent="0.3">
      <c r="A421" s="57" t="s">
        <v>1225</v>
      </c>
      <c r="B421" s="57" t="s">
        <v>1226</v>
      </c>
      <c r="C421" s="57" t="s">
        <v>405</v>
      </c>
      <c r="D421" s="58">
        <v>3759</v>
      </c>
      <c r="E421" s="27">
        <f>D421/(SUM(D$2:D$623) )</f>
        <v>1.053326392980021E-4</v>
      </c>
      <c r="F421" s="28">
        <f t="shared" si="7"/>
        <v>0.98793421482097199</v>
      </c>
      <c r="G421" s="23"/>
    </row>
    <row r="422" spans="1:7" x14ac:dyDescent="0.3">
      <c r="A422" s="57" t="s">
        <v>1227</v>
      </c>
      <c r="B422" s="57" t="s">
        <v>1228</v>
      </c>
      <c r="C422" s="57" t="s">
        <v>405</v>
      </c>
      <c r="D422" s="58">
        <v>3751</v>
      </c>
      <c r="E422" s="27">
        <f>D422/(SUM(D$2:D$623) )</f>
        <v>1.0510846767938437E-4</v>
      </c>
      <c r="F422" s="28">
        <f t="shared" si="7"/>
        <v>0.98803932328865141</v>
      </c>
      <c r="G422" s="23"/>
    </row>
    <row r="423" spans="1:7" x14ac:dyDescent="0.3">
      <c r="A423" s="57" t="s">
        <v>1229</v>
      </c>
      <c r="B423" s="57" t="s">
        <v>1230</v>
      </c>
      <c r="C423" s="57" t="s">
        <v>405</v>
      </c>
      <c r="D423" s="58">
        <v>3740</v>
      </c>
      <c r="E423" s="27">
        <f>D423/(SUM(D$2:D$623) )</f>
        <v>1.04800231703785E-4</v>
      </c>
      <c r="F423" s="28">
        <f t="shared" si="7"/>
        <v>0.98814412352035519</v>
      </c>
      <c r="G423" s="23"/>
    </row>
    <row r="424" spans="1:7" x14ac:dyDescent="0.3">
      <c r="A424" s="57" t="s">
        <v>1231</v>
      </c>
      <c r="B424" s="57" t="s">
        <v>1232</v>
      </c>
      <c r="C424" s="57" t="s">
        <v>405</v>
      </c>
      <c r="D424" s="58">
        <v>3636</v>
      </c>
      <c r="E424" s="27">
        <f>D424/(SUM(D$2:D$623) )</f>
        <v>1.0188600066175462E-4</v>
      </c>
      <c r="F424" s="28">
        <f t="shared" si="7"/>
        <v>0.98824600952101693</v>
      </c>
      <c r="G424" s="23"/>
    </row>
    <row r="425" spans="1:7" x14ac:dyDescent="0.3">
      <c r="A425" s="57" t="s">
        <v>1233</v>
      </c>
      <c r="B425" s="57" t="s">
        <v>1234</v>
      </c>
      <c r="C425" s="57" t="s">
        <v>405</v>
      </c>
      <c r="D425" s="58">
        <v>3530</v>
      </c>
      <c r="E425" s="27">
        <f>D425/(SUM(D$2:D$623) )</f>
        <v>9.8915726715069805E-5</v>
      </c>
      <c r="F425" s="28">
        <f t="shared" si="7"/>
        <v>0.98834492524773199</v>
      </c>
      <c r="G425" s="23"/>
    </row>
    <row r="426" spans="1:7" x14ac:dyDescent="0.3">
      <c r="A426" s="57" t="s">
        <v>1235</v>
      </c>
      <c r="B426" s="57" t="s">
        <v>1236</v>
      </c>
      <c r="C426" s="57" t="s">
        <v>405</v>
      </c>
      <c r="D426" s="58">
        <v>3502</v>
      </c>
      <c r="E426" s="27">
        <f>D426/(SUM(D$2:D$623) )</f>
        <v>9.8131126049907775E-5</v>
      </c>
      <c r="F426" s="28">
        <f t="shared" si="7"/>
        <v>0.98844305637378194</v>
      </c>
      <c r="G426" s="23"/>
    </row>
    <row r="427" spans="1:7" x14ac:dyDescent="0.3">
      <c r="A427" s="57" t="s">
        <v>1237</v>
      </c>
      <c r="B427" s="57" t="s">
        <v>1238</v>
      </c>
      <c r="C427" s="57" t="s">
        <v>405</v>
      </c>
      <c r="D427" s="58">
        <v>3491</v>
      </c>
      <c r="E427" s="27">
        <f>D427/(SUM(D$2:D$623) )</f>
        <v>9.7822890074308406E-5</v>
      </c>
      <c r="F427" s="28">
        <f t="shared" si="7"/>
        <v>0.98854087926385625</v>
      </c>
      <c r="G427" s="23"/>
    </row>
    <row r="428" spans="1:7" x14ac:dyDescent="0.3">
      <c r="A428" s="57" t="s">
        <v>1239</v>
      </c>
      <c r="B428" s="57" t="s">
        <v>1240</v>
      </c>
      <c r="C428" s="57" t="s">
        <v>405</v>
      </c>
      <c r="D428" s="58">
        <v>3464</v>
      </c>
      <c r="E428" s="27">
        <f>D428/(SUM(D$2:D$623) )</f>
        <v>9.7066310861473602E-5</v>
      </c>
      <c r="F428" s="28">
        <f t="shared" si="7"/>
        <v>0.98863794557471774</v>
      </c>
      <c r="G428" s="23"/>
    </row>
    <row r="429" spans="1:7" x14ac:dyDescent="0.3">
      <c r="A429" s="57" t="s">
        <v>1241</v>
      </c>
      <c r="B429" s="57" t="s">
        <v>1242</v>
      </c>
      <c r="C429" s="57" t="s">
        <v>405</v>
      </c>
      <c r="D429" s="58">
        <v>3458</v>
      </c>
      <c r="E429" s="27">
        <f>D429/(SUM(D$2:D$623) )</f>
        <v>9.6898182147510311E-5</v>
      </c>
      <c r="F429" s="28">
        <f t="shared" si="7"/>
        <v>0.98873484375686527</v>
      </c>
      <c r="G429" s="23"/>
    </row>
    <row r="430" spans="1:7" x14ac:dyDescent="0.3">
      <c r="A430" s="57" t="s">
        <v>1243</v>
      </c>
      <c r="B430" s="57" t="s">
        <v>1244</v>
      </c>
      <c r="C430" s="57" t="s">
        <v>405</v>
      </c>
      <c r="D430" s="58">
        <v>3455</v>
      </c>
      <c r="E430" s="27">
        <f>D430/(SUM(D$2:D$623) )</f>
        <v>9.6814117790528658E-5</v>
      </c>
      <c r="F430" s="28">
        <f t="shared" si="7"/>
        <v>0.98883165787465577</v>
      </c>
      <c r="G430" s="23"/>
    </row>
    <row r="431" spans="1:7" x14ac:dyDescent="0.3">
      <c r="A431" s="57" t="s">
        <v>1245</v>
      </c>
      <c r="B431" s="57" t="s">
        <v>1246</v>
      </c>
      <c r="C431" s="57" t="s">
        <v>405</v>
      </c>
      <c r="D431" s="58">
        <v>3436</v>
      </c>
      <c r="E431" s="27">
        <f>D431/(SUM(D$2:D$623) )</f>
        <v>9.6281710196311572E-5</v>
      </c>
      <c r="F431" s="28">
        <f t="shared" si="7"/>
        <v>0.98892793958485203</v>
      </c>
      <c r="G431" s="23"/>
    </row>
    <row r="432" spans="1:7" x14ac:dyDescent="0.3">
      <c r="A432" s="57" t="s">
        <v>1247</v>
      </c>
      <c r="B432" s="57" t="s">
        <v>1248</v>
      </c>
      <c r="C432" s="57" t="s">
        <v>405</v>
      </c>
      <c r="D432" s="58">
        <v>3408</v>
      </c>
      <c r="E432" s="27">
        <f>D432/(SUM(D$2:D$623) )</f>
        <v>9.5497109531149542E-5</v>
      </c>
      <c r="F432" s="28">
        <f t="shared" si="7"/>
        <v>0.9890234366943832</v>
      </c>
      <c r="G432" s="23"/>
    </row>
    <row r="433" spans="1:7" x14ac:dyDescent="0.3">
      <c r="A433" s="57" t="s">
        <v>1249</v>
      </c>
      <c r="B433" s="57" t="s">
        <v>1250</v>
      </c>
      <c r="C433" s="57" t="s">
        <v>405</v>
      </c>
      <c r="D433" s="58">
        <v>3363</v>
      </c>
      <c r="E433" s="27">
        <f>D433/(SUM(D$2:D$623) )</f>
        <v>9.4236144176424851E-5</v>
      </c>
      <c r="F433" s="28">
        <f t="shared" si="7"/>
        <v>0.98911767283855967</v>
      </c>
      <c r="G433" s="23"/>
    </row>
    <row r="434" spans="1:7" x14ac:dyDescent="0.3">
      <c r="A434" s="57" t="s">
        <v>1251</v>
      </c>
      <c r="B434" s="57" t="s">
        <v>1252</v>
      </c>
      <c r="C434" s="57" t="s">
        <v>405</v>
      </c>
      <c r="D434" s="58">
        <v>3313</v>
      </c>
      <c r="E434" s="27">
        <f>D434/(SUM(D$2:D$623) )</f>
        <v>9.2835071560064096E-5</v>
      </c>
      <c r="F434" s="28">
        <f t="shared" si="7"/>
        <v>0.98921050791011977</v>
      </c>
      <c r="G434" s="23"/>
    </row>
    <row r="435" spans="1:7" x14ac:dyDescent="0.3">
      <c r="A435" s="57" t="s">
        <v>1253</v>
      </c>
      <c r="B435" s="57" t="s">
        <v>1254</v>
      </c>
      <c r="C435" s="57" t="s">
        <v>405</v>
      </c>
      <c r="D435" s="58">
        <v>3309</v>
      </c>
      <c r="E435" s="27">
        <f>D435/(SUM(D$2:D$623) )</f>
        <v>9.2722985750755231E-5</v>
      </c>
      <c r="F435" s="28">
        <f t="shared" si="7"/>
        <v>0.98930323089587058</v>
      </c>
      <c r="G435" s="23"/>
    </row>
    <row r="436" spans="1:7" x14ac:dyDescent="0.3">
      <c r="A436" s="57" t="s">
        <v>1255</v>
      </c>
      <c r="B436" s="57" t="s">
        <v>1256</v>
      </c>
      <c r="C436" s="57" t="s">
        <v>405</v>
      </c>
      <c r="D436" s="58">
        <v>3295</v>
      </c>
      <c r="E436" s="27">
        <f>D436/(SUM(D$2:D$623) )</f>
        <v>9.2330685418174222E-5</v>
      </c>
      <c r="F436" s="28">
        <f t="shared" si="7"/>
        <v>0.98939556158128872</v>
      </c>
      <c r="G436" s="23"/>
    </row>
    <row r="437" spans="1:7" x14ac:dyDescent="0.3">
      <c r="A437" s="57" t="s">
        <v>1257</v>
      </c>
      <c r="B437" s="57" t="s">
        <v>1258</v>
      </c>
      <c r="C437" s="57" t="s">
        <v>405</v>
      </c>
      <c r="D437" s="58">
        <v>3273</v>
      </c>
      <c r="E437" s="27">
        <f>D437/(SUM(D$2:D$623) )</f>
        <v>9.1714213466975484E-5</v>
      </c>
      <c r="F437" s="28">
        <f t="shared" si="7"/>
        <v>0.98948727579475571</v>
      </c>
      <c r="G437" s="23"/>
    </row>
    <row r="438" spans="1:7" x14ac:dyDescent="0.3">
      <c r="A438" s="57" t="s">
        <v>1259</v>
      </c>
      <c r="B438" s="57" t="s">
        <v>1260</v>
      </c>
      <c r="C438" s="57" t="s">
        <v>405</v>
      </c>
      <c r="D438" s="58">
        <v>3270</v>
      </c>
      <c r="E438" s="27">
        <f>D438/(SUM(D$2:D$623) )</f>
        <v>9.1630149109993845E-5</v>
      </c>
      <c r="F438" s="28">
        <f t="shared" si="7"/>
        <v>0.98957890594386566</v>
      </c>
      <c r="G438" s="23"/>
    </row>
    <row r="439" spans="1:7" x14ac:dyDescent="0.3">
      <c r="A439" s="57" t="s">
        <v>1261</v>
      </c>
      <c r="B439" s="57" t="s">
        <v>1262</v>
      </c>
      <c r="C439" s="57" t="s">
        <v>405</v>
      </c>
      <c r="D439" s="58">
        <v>3267</v>
      </c>
      <c r="E439" s="27">
        <f>D439/(SUM(D$2:D$623) )</f>
        <v>9.1546084753012192E-5</v>
      </c>
      <c r="F439" s="28">
        <f t="shared" si="7"/>
        <v>0.9896704520286187</v>
      </c>
      <c r="G439" s="23"/>
    </row>
    <row r="440" spans="1:7" x14ac:dyDescent="0.3">
      <c r="A440" s="57" t="s">
        <v>1263</v>
      </c>
      <c r="B440" s="57" t="s">
        <v>1264</v>
      </c>
      <c r="C440" s="57" t="s">
        <v>405</v>
      </c>
      <c r="D440" s="58">
        <v>3264</v>
      </c>
      <c r="E440" s="27">
        <f>D440/(SUM(D$2:D$623) )</f>
        <v>9.1462020396030554E-5</v>
      </c>
      <c r="F440" s="28">
        <f t="shared" si="7"/>
        <v>0.9897619140490147</v>
      </c>
      <c r="G440" s="23"/>
    </row>
    <row r="441" spans="1:7" x14ac:dyDescent="0.3">
      <c r="A441" s="57" t="s">
        <v>1267</v>
      </c>
      <c r="B441" s="57" t="s">
        <v>1268</v>
      </c>
      <c r="C441" s="57" t="s">
        <v>405</v>
      </c>
      <c r="D441" s="58">
        <v>3232</v>
      </c>
      <c r="E441" s="27">
        <f>D441/(SUM(D$2:D$623) )</f>
        <v>9.0565333921559658E-5</v>
      </c>
      <c r="F441" s="28">
        <f t="shared" si="7"/>
        <v>0.9898524793829363</v>
      </c>
      <c r="G441" s="23"/>
    </row>
    <row r="442" spans="1:7" x14ac:dyDescent="0.3">
      <c r="A442" s="57" t="s">
        <v>1265</v>
      </c>
      <c r="B442" s="57" t="s">
        <v>1266</v>
      </c>
      <c r="C442" s="57" t="s">
        <v>405</v>
      </c>
      <c r="D442" s="58">
        <v>3232</v>
      </c>
      <c r="E442" s="27">
        <f>D442/(SUM(D$2:D$623) )</f>
        <v>9.0565333921559658E-5</v>
      </c>
      <c r="F442" s="28">
        <f t="shared" si="7"/>
        <v>0.9899430447168579</v>
      </c>
      <c r="G442" s="23"/>
    </row>
    <row r="443" spans="1:7" x14ac:dyDescent="0.3">
      <c r="A443" s="57" t="s">
        <v>1269</v>
      </c>
      <c r="B443" s="57" t="s">
        <v>1270</v>
      </c>
      <c r="C443" s="57" t="s">
        <v>405</v>
      </c>
      <c r="D443" s="58">
        <v>3195</v>
      </c>
      <c r="E443" s="27">
        <f>D443/(SUM(D$2:D$623) )</f>
        <v>8.9528540185452698E-5</v>
      </c>
      <c r="F443" s="28">
        <f t="shared" si="7"/>
        <v>0.9900325732570433</v>
      </c>
      <c r="G443" s="23"/>
    </row>
    <row r="444" spans="1:7" x14ac:dyDescent="0.3">
      <c r="A444" s="57" t="s">
        <v>1271</v>
      </c>
      <c r="B444" s="57" t="s">
        <v>1272</v>
      </c>
      <c r="C444" s="57" t="s">
        <v>22</v>
      </c>
      <c r="D444" s="58">
        <v>3194</v>
      </c>
      <c r="E444" s="27">
        <f>D444/(SUM(D$2:D$623) )</f>
        <v>8.9500518733125485E-5</v>
      </c>
      <c r="F444" s="28">
        <f t="shared" si="7"/>
        <v>0.99012207377577643</v>
      </c>
      <c r="G444" s="23"/>
    </row>
    <row r="445" spans="1:7" x14ac:dyDescent="0.3">
      <c r="A445" s="57" t="s">
        <v>1273</v>
      </c>
      <c r="B445" s="57" t="s">
        <v>1274</v>
      </c>
      <c r="C445" s="57" t="s">
        <v>405</v>
      </c>
      <c r="D445" s="58">
        <v>3191</v>
      </c>
      <c r="E445" s="27">
        <f>D445/(SUM(D$2:D$623) )</f>
        <v>8.9416454376143833E-5</v>
      </c>
      <c r="F445" s="28">
        <f t="shared" si="7"/>
        <v>0.99021149023015254</v>
      </c>
      <c r="G445" s="23"/>
    </row>
    <row r="446" spans="1:7" x14ac:dyDescent="0.3">
      <c r="A446" s="57" t="s">
        <v>1275</v>
      </c>
      <c r="B446" s="57" t="s">
        <v>1276</v>
      </c>
      <c r="C446" s="57" t="s">
        <v>22</v>
      </c>
      <c r="D446" s="58">
        <v>3183</v>
      </c>
      <c r="E446" s="27">
        <f>D446/(SUM(D$2:D$623) )</f>
        <v>8.9192282757526116E-5</v>
      </c>
      <c r="F446" s="28">
        <f t="shared" si="7"/>
        <v>0.99030068251291004</v>
      </c>
      <c r="G446" s="23"/>
    </row>
    <row r="447" spans="1:7" x14ac:dyDescent="0.3">
      <c r="A447" s="57" t="s">
        <v>1279</v>
      </c>
      <c r="B447" s="57" t="s">
        <v>1280</v>
      </c>
      <c r="C447" s="57" t="s">
        <v>405</v>
      </c>
      <c r="D447" s="58">
        <v>3162</v>
      </c>
      <c r="E447" s="27">
        <f>D447/(SUM(D$2:D$623) )</f>
        <v>8.860383225865459E-5</v>
      </c>
      <c r="F447" s="28">
        <f t="shared" si="7"/>
        <v>0.99038928634516865</v>
      </c>
      <c r="G447" s="23"/>
    </row>
    <row r="448" spans="1:7" x14ac:dyDescent="0.3">
      <c r="A448" s="57" t="s">
        <v>1281</v>
      </c>
      <c r="B448" s="57" t="s">
        <v>1282</v>
      </c>
      <c r="C448" s="57" t="s">
        <v>405</v>
      </c>
      <c r="D448" s="58">
        <v>3161</v>
      </c>
      <c r="E448" s="27">
        <f>D448/(SUM(D$2:D$623) )</f>
        <v>8.8575810806327377E-5</v>
      </c>
      <c r="F448" s="28">
        <f t="shared" ref="F448:F511" si="8">E448+F447</f>
        <v>0.990477862155975</v>
      </c>
      <c r="G448" s="23"/>
    </row>
    <row r="449" spans="1:7" x14ac:dyDescent="0.3">
      <c r="A449" s="57" t="s">
        <v>1283</v>
      </c>
      <c r="B449" s="57" t="s">
        <v>1284</v>
      </c>
      <c r="C449" s="57" t="s">
        <v>22</v>
      </c>
      <c r="D449" s="58">
        <v>3129</v>
      </c>
      <c r="E449" s="27">
        <f>D449/(SUM(D$2:D$623) )</f>
        <v>8.7679124331856495E-5</v>
      </c>
      <c r="F449" s="28">
        <f t="shared" si="8"/>
        <v>0.99056554128030683</v>
      </c>
      <c r="G449" s="23"/>
    </row>
    <row r="450" spans="1:7" x14ac:dyDescent="0.3">
      <c r="A450" s="57" t="s">
        <v>1285</v>
      </c>
      <c r="B450" s="57" t="s">
        <v>1286</v>
      </c>
      <c r="C450" s="57" t="s">
        <v>405</v>
      </c>
      <c r="D450" s="58">
        <v>3111</v>
      </c>
      <c r="E450" s="27">
        <f>D450/(SUM(D$2:D$623) )</f>
        <v>8.7174738189966622E-5</v>
      </c>
      <c r="F450" s="28">
        <f t="shared" si="8"/>
        <v>0.9906527160184968</v>
      </c>
      <c r="G450" s="23"/>
    </row>
    <row r="451" spans="1:7" x14ac:dyDescent="0.3">
      <c r="A451" s="57" t="s">
        <v>1289</v>
      </c>
      <c r="B451" s="57" t="s">
        <v>1290</v>
      </c>
      <c r="C451" s="57" t="s">
        <v>405</v>
      </c>
      <c r="D451" s="58">
        <v>3078</v>
      </c>
      <c r="E451" s="27">
        <f>D451/(SUM(D$2:D$623) )</f>
        <v>8.6250030263168513E-5</v>
      </c>
      <c r="F451" s="28">
        <f t="shared" si="8"/>
        <v>0.99073896604875999</v>
      </c>
      <c r="G451" s="23"/>
    </row>
    <row r="452" spans="1:7" x14ac:dyDescent="0.3">
      <c r="A452" s="57" t="s">
        <v>1287</v>
      </c>
      <c r="B452" s="57" t="s">
        <v>1288</v>
      </c>
      <c r="C452" s="57" t="s">
        <v>405</v>
      </c>
      <c r="D452" s="58">
        <v>3078</v>
      </c>
      <c r="E452" s="27">
        <f>D452/(SUM(D$2:D$623) )</f>
        <v>8.6250030263168513E-5</v>
      </c>
      <c r="F452" s="28">
        <f t="shared" si="8"/>
        <v>0.99082521607902319</v>
      </c>
      <c r="G452" s="23"/>
    </row>
    <row r="453" spans="1:7" x14ac:dyDescent="0.3">
      <c r="A453" s="57" t="s">
        <v>1291</v>
      </c>
      <c r="B453" s="57" t="s">
        <v>1292</v>
      </c>
      <c r="C453" s="57" t="s">
        <v>405</v>
      </c>
      <c r="D453" s="58">
        <v>3067</v>
      </c>
      <c r="E453" s="27">
        <f>D453/(SUM(D$2:D$623) )</f>
        <v>8.5941794287569144E-5</v>
      </c>
      <c r="F453" s="28">
        <f t="shared" si="8"/>
        <v>0.99091115787331074</v>
      </c>
      <c r="G453" s="23"/>
    </row>
    <row r="454" spans="1:7" x14ac:dyDescent="0.3">
      <c r="A454" s="57" t="s">
        <v>1293</v>
      </c>
      <c r="B454" s="57" t="s">
        <v>1294</v>
      </c>
      <c r="C454" s="57" t="s">
        <v>405</v>
      </c>
      <c r="D454" s="58">
        <v>3043</v>
      </c>
      <c r="E454" s="27">
        <f>D454/(SUM(D$2:D$623) )</f>
        <v>8.5269279431715979E-5</v>
      </c>
      <c r="F454" s="28">
        <f t="shared" si="8"/>
        <v>0.9909964271527425</v>
      </c>
      <c r="G454" s="23"/>
    </row>
    <row r="455" spans="1:7" x14ac:dyDescent="0.3">
      <c r="A455" s="57" t="s">
        <v>1295</v>
      </c>
      <c r="B455" s="57" t="s">
        <v>1296</v>
      </c>
      <c r="C455" s="57" t="s">
        <v>22</v>
      </c>
      <c r="D455" s="58">
        <v>3023</v>
      </c>
      <c r="E455" s="27">
        <f>D455/(SUM(D$2:D$623) )</f>
        <v>8.470885038517168E-5</v>
      </c>
      <c r="F455" s="28">
        <f t="shared" si="8"/>
        <v>0.99108113600312764</v>
      </c>
      <c r="G455" s="23"/>
    </row>
    <row r="456" spans="1:7" x14ac:dyDescent="0.3">
      <c r="A456" s="57" t="s">
        <v>1297</v>
      </c>
      <c r="B456" s="57" t="s">
        <v>1298</v>
      </c>
      <c r="C456" s="57" t="s">
        <v>405</v>
      </c>
      <c r="D456" s="58">
        <v>3022</v>
      </c>
      <c r="E456" s="27">
        <f>D456/(SUM(D$2:D$623) )</f>
        <v>8.4680828932844453E-5</v>
      </c>
      <c r="F456" s="28">
        <f t="shared" si="8"/>
        <v>0.99116581683206051</v>
      </c>
      <c r="G456" s="23"/>
    </row>
    <row r="457" spans="1:7" x14ac:dyDescent="0.3">
      <c r="A457" s="57" t="s">
        <v>1299</v>
      </c>
      <c r="B457" s="57" t="s">
        <v>1300</v>
      </c>
      <c r="C457" s="57" t="s">
        <v>405</v>
      </c>
      <c r="D457" s="58">
        <v>3020</v>
      </c>
      <c r="E457" s="27">
        <f>D457/(SUM(D$2:D$623) )</f>
        <v>8.4624786028190027E-5</v>
      </c>
      <c r="F457" s="28">
        <f t="shared" si="8"/>
        <v>0.99125044161808873</v>
      </c>
      <c r="G457" s="23"/>
    </row>
    <row r="458" spans="1:7" x14ac:dyDescent="0.3">
      <c r="A458" s="57" t="s">
        <v>1301</v>
      </c>
      <c r="B458" s="57" t="s">
        <v>1302</v>
      </c>
      <c r="C458" s="57" t="s">
        <v>405</v>
      </c>
      <c r="D458" s="58">
        <v>3011</v>
      </c>
      <c r="E458" s="27">
        <f>D458/(SUM(D$2:D$623) )</f>
        <v>8.4372592957245097E-5</v>
      </c>
      <c r="F458" s="28">
        <f t="shared" si="8"/>
        <v>0.99133481421104597</v>
      </c>
      <c r="G458" s="23"/>
    </row>
    <row r="459" spans="1:7" x14ac:dyDescent="0.3">
      <c r="A459" s="57" t="s">
        <v>1303</v>
      </c>
      <c r="B459" s="57" t="s">
        <v>1304</v>
      </c>
      <c r="C459" s="57" t="s">
        <v>405</v>
      </c>
      <c r="D459" s="58">
        <v>3008</v>
      </c>
      <c r="E459" s="27">
        <f>D459/(SUM(D$2:D$623) )</f>
        <v>8.4288528600263445E-5</v>
      </c>
      <c r="F459" s="28">
        <f t="shared" si="8"/>
        <v>0.99141910273964629</v>
      </c>
      <c r="G459" s="23"/>
    </row>
    <row r="460" spans="1:7" x14ac:dyDescent="0.3">
      <c r="A460" s="57" t="s">
        <v>1305</v>
      </c>
      <c r="B460" s="57" t="s">
        <v>1306</v>
      </c>
      <c r="C460" s="57" t="s">
        <v>405</v>
      </c>
      <c r="D460" s="58">
        <v>2988</v>
      </c>
      <c r="E460" s="27">
        <f>D460/(SUM(D$2:D$623) )</f>
        <v>8.3728099553719145E-5</v>
      </c>
      <c r="F460" s="28">
        <f t="shared" si="8"/>
        <v>0.99150283083919999</v>
      </c>
      <c r="G460" s="23"/>
    </row>
    <row r="461" spans="1:7" x14ac:dyDescent="0.3">
      <c r="A461" s="57" t="s">
        <v>1307</v>
      </c>
      <c r="B461" s="57" t="s">
        <v>1308</v>
      </c>
      <c r="C461" s="57" t="s">
        <v>405</v>
      </c>
      <c r="D461" s="58">
        <v>2988</v>
      </c>
      <c r="E461" s="27">
        <f>D461/(SUM(D$2:D$623) )</f>
        <v>8.3728099553719145E-5</v>
      </c>
      <c r="F461" s="28">
        <f t="shared" si="8"/>
        <v>0.99158655893875369</v>
      </c>
      <c r="G461" s="23"/>
    </row>
    <row r="462" spans="1:7" x14ac:dyDescent="0.3">
      <c r="A462" s="57" t="s">
        <v>1309</v>
      </c>
      <c r="B462" s="57" t="s">
        <v>1310</v>
      </c>
      <c r="C462" s="57" t="s">
        <v>405</v>
      </c>
      <c r="D462" s="58">
        <v>2973</v>
      </c>
      <c r="E462" s="27">
        <f>D462/(SUM(D$2:D$623) )</f>
        <v>8.3307777768810911E-5</v>
      </c>
      <c r="F462" s="28">
        <f t="shared" si="8"/>
        <v>0.99166986671652246</v>
      </c>
      <c r="G462" s="23"/>
    </row>
    <row r="463" spans="1:7" x14ac:dyDescent="0.3">
      <c r="A463" s="57" t="s">
        <v>1311</v>
      </c>
      <c r="B463" s="57" t="s">
        <v>1312</v>
      </c>
      <c r="C463" s="57" t="s">
        <v>22</v>
      </c>
      <c r="D463" s="58">
        <v>2959</v>
      </c>
      <c r="E463" s="27">
        <f>D463/(SUM(D$2:D$623) )</f>
        <v>8.2915477436229902E-5</v>
      </c>
      <c r="F463" s="28">
        <f t="shared" si="8"/>
        <v>0.99175278219395868</v>
      </c>
      <c r="G463" s="23"/>
    </row>
    <row r="464" spans="1:7" x14ac:dyDescent="0.3">
      <c r="A464" s="57" t="s">
        <v>1313</v>
      </c>
      <c r="B464" s="57" t="s">
        <v>1314</v>
      </c>
      <c r="C464" s="57" t="s">
        <v>405</v>
      </c>
      <c r="D464" s="58">
        <v>2955</v>
      </c>
      <c r="E464" s="27">
        <f>D464/(SUM(D$2:D$623) )</f>
        <v>8.2803391626921037E-5</v>
      </c>
      <c r="F464" s="28">
        <f t="shared" si="8"/>
        <v>0.9918355855855856</v>
      </c>
      <c r="G464" s="23"/>
    </row>
    <row r="465" spans="1:7" x14ac:dyDescent="0.3">
      <c r="A465" s="57" t="s">
        <v>1315</v>
      </c>
      <c r="B465" s="57" t="s">
        <v>1316</v>
      </c>
      <c r="C465" s="57" t="s">
        <v>405</v>
      </c>
      <c r="D465" s="58">
        <v>2950</v>
      </c>
      <c r="E465" s="27">
        <f>D465/(SUM(D$2:D$623) )</f>
        <v>8.2663284365284959E-5</v>
      </c>
      <c r="F465" s="28">
        <f t="shared" si="8"/>
        <v>0.99191824886995084</v>
      </c>
      <c r="G465" s="23"/>
    </row>
    <row r="466" spans="1:7" x14ac:dyDescent="0.3">
      <c r="A466" s="57" t="s">
        <v>1317</v>
      </c>
      <c r="B466" s="57" t="s">
        <v>1318</v>
      </c>
      <c r="C466" s="57" t="s">
        <v>405</v>
      </c>
      <c r="D466" s="58">
        <v>2947</v>
      </c>
      <c r="E466" s="27">
        <f>D466/(SUM(D$2:D$623) )</f>
        <v>8.257922000830332E-5</v>
      </c>
      <c r="F466" s="28">
        <f t="shared" si="8"/>
        <v>0.99200082808995915</v>
      </c>
      <c r="G466" s="23"/>
    </row>
    <row r="467" spans="1:7" x14ac:dyDescent="0.3">
      <c r="A467" s="57" t="s">
        <v>1319</v>
      </c>
      <c r="B467" s="57" t="s">
        <v>1320</v>
      </c>
      <c r="C467" s="57" t="s">
        <v>405</v>
      </c>
      <c r="D467" s="58">
        <v>2934</v>
      </c>
      <c r="E467" s="27">
        <f>D467/(SUM(D$2:D$623) )</f>
        <v>8.2214941128049525E-5</v>
      </c>
      <c r="F467" s="28">
        <f t="shared" si="8"/>
        <v>0.99208304303108719</v>
      </c>
      <c r="G467" s="23"/>
    </row>
    <row r="468" spans="1:7" x14ac:dyDescent="0.3">
      <c r="A468" s="57" t="s">
        <v>1321</v>
      </c>
      <c r="B468" s="57" t="s">
        <v>1322</v>
      </c>
      <c r="C468" s="57" t="s">
        <v>22</v>
      </c>
      <c r="D468" s="58">
        <v>2898</v>
      </c>
      <c r="E468" s="27">
        <f>D468/(SUM(D$2:D$623) )</f>
        <v>8.1206168844269764E-5</v>
      </c>
      <c r="F468" s="28">
        <f t="shared" si="8"/>
        <v>0.9921642491999314</v>
      </c>
      <c r="G468" s="23"/>
    </row>
    <row r="469" spans="1:7" x14ac:dyDescent="0.3">
      <c r="A469" s="57" t="s">
        <v>1323</v>
      </c>
      <c r="B469" s="57" t="s">
        <v>1324</v>
      </c>
      <c r="C469" s="57" t="s">
        <v>22</v>
      </c>
      <c r="D469" s="58">
        <v>2876</v>
      </c>
      <c r="E469" s="27">
        <f>D469/(SUM(D$2:D$623) )</f>
        <v>8.0589696893071039E-5</v>
      </c>
      <c r="F469" s="28">
        <f t="shared" si="8"/>
        <v>0.99224483889682447</v>
      </c>
      <c r="G469" s="23"/>
    </row>
    <row r="470" spans="1:7" x14ac:dyDescent="0.3">
      <c r="A470" s="57" t="s">
        <v>1325</v>
      </c>
      <c r="B470" s="57" t="s">
        <v>1326</v>
      </c>
      <c r="C470" s="57" t="s">
        <v>405</v>
      </c>
      <c r="D470" s="58">
        <v>2857</v>
      </c>
      <c r="E470" s="27">
        <f>D470/(SUM(D$2:D$623) )</f>
        <v>8.0057289298853939E-5</v>
      </c>
      <c r="F470" s="28">
        <f t="shared" si="8"/>
        <v>0.9923248961861233</v>
      </c>
      <c r="G470" s="23"/>
    </row>
    <row r="471" spans="1:7" x14ac:dyDescent="0.3">
      <c r="A471" s="57" t="s">
        <v>1327</v>
      </c>
      <c r="B471" s="57" t="s">
        <v>1328</v>
      </c>
      <c r="C471" s="57" t="s">
        <v>405</v>
      </c>
      <c r="D471" s="58">
        <v>2839</v>
      </c>
      <c r="E471" s="27">
        <f>D471/(SUM(D$2:D$623) )</f>
        <v>7.9552903156964065E-5</v>
      </c>
      <c r="F471" s="28">
        <f t="shared" si="8"/>
        <v>0.99240444908928027</v>
      </c>
      <c r="G471" s="23"/>
    </row>
    <row r="472" spans="1:7" x14ac:dyDescent="0.3">
      <c r="A472" s="57" t="s">
        <v>1329</v>
      </c>
      <c r="B472" s="57" t="s">
        <v>1330</v>
      </c>
      <c r="C472" s="57" t="s">
        <v>405</v>
      </c>
      <c r="D472" s="58">
        <v>2815</v>
      </c>
      <c r="E472" s="27">
        <f>D472/(SUM(D$2:D$623) )</f>
        <v>7.88803883011109E-5</v>
      </c>
      <c r="F472" s="28">
        <f t="shared" si="8"/>
        <v>0.99248332947758133</v>
      </c>
      <c r="G472" s="23"/>
    </row>
    <row r="473" spans="1:7" x14ac:dyDescent="0.3">
      <c r="A473" s="57" t="s">
        <v>1331</v>
      </c>
      <c r="B473" s="57" t="s">
        <v>1332</v>
      </c>
      <c r="C473" s="57" t="s">
        <v>405</v>
      </c>
      <c r="D473" s="58">
        <v>2779</v>
      </c>
      <c r="E473" s="27">
        <f>D473/(SUM(D$2:D$623) )</f>
        <v>7.7871616017331153E-5</v>
      </c>
      <c r="F473" s="28">
        <f t="shared" si="8"/>
        <v>0.99256120109359869</v>
      </c>
      <c r="G473" s="23"/>
    </row>
    <row r="474" spans="1:7" x14ac:dyDescent="0.3">
      <c r="A474" s="57" t="s">
        <v>1333</v>
      </c>
      <c r="B474" s="57" t="s">
        <v>1334</v>
      </c>
      <c r="C474" s="57" t="s">
        <v>405</v>
      </c>
      <c r="D474" s="58">
        <v>2757</v>
      </c>
      <c r="E474" s="27">
        <f>D474/(SUM(D$2:D$623) )</f>
        <v>7.7255144066132415E-5</v>
      </c>
      <c r="F474" s="28">
        <f t="shared" si="8"/>
        <v>0.99263845623766478</v>
      </c>
      <c r="G474" s="23"/>
    </row>
    <row r="475" spans="1:7" x14ac:dyDescent="0.3">
      <c r="A475" s="57" t="s">
        <v>1335</v>
      </c>
      <c r="B475" s="57" t="s">
        <v>1336</v>
      </c>
      <c r="C475" s="57" t="s">
        <v>405</v>
      </c>
      <c r="D475" s="58">
        <v>2725</v>
      </c>
      <c r="E475" s="27">
        <f>D475/(SUM(D$2:D$623) )</f>
        <v>7.6358457591661533E-5</v>
      </c>
      <c r="F475" s="28">
        <f t="shared" si="8"/>
        <v>0.99271481469525646</v>
      </c>
      <c r="G475" s="23"/>
    </row>
    <row r="476" spans="1:7" x14ac:dyDescent="0.3">
      <c r="A476" s="57" t="s">
        <v>1337</v>
      </c>
      <c r="B476" s="57" t="s">
        <v>1338</v>
      </c>
      <c r="C476" s="57" t="s">
        <v>405</v>
      </c>
      <c r="D476" s="58">
        <v>2707</v>
      </c>
      <c r="E476" s="27">
        <f>D476/(SUM(D$2:D$623) )</f>
        <v>7.5854071449771659E-5</v>
      </c>
      <c r="F476" s="28">
        <f t="shared" si="8"/>
        <v>0.99279066876670619</v>
      </c>
      <c r="G476" s="23"/>
    </row>
    <row r="477" spans="1:7" x14ac:dyDescent="0.3">
      <c r="A477" s="57" t="s">
        <v>1339</v>
      </c>
      <c r="B477" s="57" t="s">
        <v>1340</v>
      </c>
      <c r="C477" s="57" t="s">
        <v>405</v>
      </c>
      <c r="D477" s="58">
        <v>2642</v>
      </c>
      <c r="E477" s="27">
        <f>D477/(SUM(D$2:D$623) )</f>
        <v>7.4032677048502669E-5</v>
      </c>
      <c r="F477" s="28">
        <f t="shared" si="8"/>
        <v>0.99286470144375472</v>
      </c>
      <c r="G477" s="23"/>
    </row>
    <row r="478" spans="1:7" x14ac:dyDescent="0.3">
      <c r="A478" s="57" t="s">
        <v>1341</v>
      </c>
      <c r="B478" s="57" t="s">
        <v>1342</v>
      </c>
      <c r="C478" s="57" t="s">
        <v>22</v>
      </c>
      <c r="D478" s="58">
        <v>2628</v>
      </c>
      <c r="E478" s="27">
        <f>D478/(SUM(D$2:D$623) )</f>
        <v>7.3640376715921661E-5</v>
      </c>
      <c r="F478" s="28">
        <f t="shared" si="8"/>
        <v>0.99293834182047058</v>
      </c>
      <c r="G478" s="23"/>
    </row>
    <row r="479" spans="1:7" x14ac:dyDescent="0.3">
      <c r="A479" s="57" t="s">
        <v>1343</v>
      </c>
      <c r="B479" s="57" t="s">
        <v>1344</v>
      </c>
      <c r="C479" s="57" t="s">
        <v>405</v>
      </c>
      <c r="D479" s="58">
        <v>2609</v>
      </c>
      <c r="E479" s="27">
        <f>D479/(SUM(D$2:D$623) )</f>
        <v>7.3107969121704561E-5</v>
      </c>
      <c r="F479" s="28">
        <f t="shared" si="8"/>
        <v>0.99301144978959233</v>
      </c>
      <c r="G479" s="23"/>
    </row>
    <row r="480" spans="1:7" x14ac:dyDescent="0.3">
      <c r="A480" s="57" t="s">
        <v>1345</v>
      </c>
      <c r="B480" s="57" t="s">
        <v>1346</v>
      </c>
      <c r="C480" s="57" t="s">
        <v>405</v>
      </c>
      <c r="D480" s="58">
        <v>2605</v>
      </c>
      <c r="E480" s="27">
        <f>D480/(SUM(D$2:D$623) )</f>
        <v>7.2995883312395709E-5</v>
      </c>
      <c r="F480" s="28">
        <f t="shared" si="8"/>
        <v>0.99308444567290477</v>
      </c>
      <c r="G480" s="23"/>
    </row>
    <row r="481" spans="1:7" ht="28.8" x14ac:dyDescent="0.3">
      <c r="A481" s="57" t="s">
        <v>1347</v>
      </c>
      <c r="B481" s="57" t="s">
        <v>1348</v>
      </c>
      <c r="C481" s="57" t="s">
        <v>405</v>
      </c>
      <c r="D481" s="58">
        <v>2594</v>
      </c>
      <c r="E481" s="27">
        <f>D481/(SUM(D$2:D$623) )</f>
        <v>7.268764733679634E-5</v>
      </c>
      <c r="F481" s="28">
        <f t="shared" si="8"/>
        <v>0.99315713332024158</v>
      </c>
      <c r="G481" s="23"/>
    </row>
    <row r="482" spans="1:7" x14ac:dyDescent="0.3">
      <c r="A482" s="57" t="s">
        <v>1349</v>
      </c>
      <c r="B482" s="57" t="s">
        <v>1350</v>
      </c>
      <c r="C482" s="57" t="s">
        <v>405</v>
      </c>
      <c r="D482" s="58">
        <v>2585</v>
      </c>
      <c r="E482" s="27">
        <f>D482/(SUM(D$2:D$623) )</f>
        <v>7.2435454265851396E-5</v>
      </c>
      <c r="F482" s="28">
        <f t="shared" si="8"/>
        <v>0.99322956877450741</v>
      </c>
      <c r="G482" s="23"/>
    </row>
    <row r="483" spans="1:7" x14ac:dyDescent="0.3">
      <c r="A483" s="57" t="s">
        <v>1353</v>
      </c>
      <c r="B483" s="57" t="s">
        <v>1354</v>
      </c>
      <c r="C483" s="57" t="s">
        <v>405</v>
      </c>
      <c r="D483" s="58">
        <v>2579</v>
      </c>
      <c r="E483" s="27">
        <f>D483/(SUM(D$2:D$623) )</f>
        <v>7.2267325551888105E-5</v>
      </c>
      <c r="F483" s="28">
        <f t="shared" si="8"/>
        <v>0.99330183610005929</v>
      </c>
      <c r="G483" s="23"/>
    </row>
    <row r="484" spans="1:7" x14ac:dyDescent="0.3">
      <c r="A484" s="57" t="s">
        <v>1355</v>
      </c>
      <c r="B484" s="57" t="s">
        <v>1356</v>
      </c>
      <c r="C484" s="57" t="s">
        <v>405</v>
      </c>
      <c r="D484" s="58">
        <v>2539</v>
      </c>
      <c r="E484" s="27">
        <f>D484/(SUM(D$2:D$623) )</f>
        <v>7.1146467458799492E-5</v>
      </c>
      <c r="F484" s="28">
        <f t="shared" si="8"/>
        <v>0.99337298256751805</v>
      </c>
      <c r="G484" s="23"/>
    </row>
    <row r="485" spans="1:7" x14ac:dyDescent="0.3">
      <c r="A485" s="57" t="s">
        <v>1357</v>
      </c>
      <c r="B485" s="57" t="s">
        <v>1358</v>
      </c>
      <c r="C485" s="57" t="s">
        <v>405</v>
      </c>
      <c r="D485" s="58">
        <v>2520</v>
      </c>
      <c r="E485" s="27">
        <f>D485/(SUM(D$2:D$623) )</f>
        <v>7.0614059864582406E-5</v>
      </c>
      <c r="F485" s="28">
        <f t="shared" si="8"/>
        <v>0.99344359662738269</v>
      </c>
      <c r="G485" s="23"/>
    </row>
    <row r="486" spans="1:7" x14ac:dyDescent="0.3">
      <c r="A486" s="57" t="s">
        <v>1359</v>
      </c>
      <c r="B486" s="57" t="s">
        <v>1360</v>
      </c>
      <c r="C486" s="57" t="s">
        <v>405</v>
      </c>
      <c r="D486" s="58">
        <v>2494</v>
      </c>
      <c r="E486" s="27">
        <f>D486/(SUM(D$2:D$623) )</f>
        <v>6.9885502104074815E-5</v>
      </c>
      <c r="F486" s="28">
        <f t="shared" si="8"/>
        <v>0.99351348212948676</v>
      </c>
      <c r="G486" s="23"/>
    </row>
    <row r="487" spans="1:7" x14ac:dyDescent="0.3">
      <c r="A487" s="57" t="s">
        <v>1361</v>
      </c>
      <c r="B487" s="57" t="s">
        <v>1362</v>
      </c>
      <c r="C487" s="57" t="s">
        <v>405</v>
      </c>
      <c r="D487" s="58">
        <v>2479</v>
      </c>
      <c r="E487" s="27">
        <f>D487/(SUM(D$2:D$623) )</f>
        <v>6.9465180319166581E-5</v>
      </c>
      <c r="F487" s="28">
        <f t="shared" si="8"/>
        <v>0.9935829473098059</v>
      </c>
      <c r="G487" s="23"/>
    </row>
    <row r="488" spans="1:7" x14ac:dyDescent="0.3">
      <c r="A488" s="57" t="s">
        <v>1363</v>
      </c>
      <c r="B488" s="57" t="s">
        <v>1364</v>
      </c>
      <c r="C488" s="57" t="s">
        <v>405</v>
      </c>
      <c r="D488" s="58">
        <v>2461</v>
      </c>
      <c r="E488" s="27">
        <f>D488/(SUM(D$2:D$623) )</f>
        <v>6.8960794177276707E-5</v>
      </c>
      <c r="F488" s="28">
        <f t="shared" si="8"/>
        <v>0.99365190810398318</v>
      </c>
      <c r="G488" s="23"/>
    </row>
    <row r="489" spans="1:7" x14ac:dyDescent="0.3">
      <c r="A489" s="57" t="s">
        <v>1365</v>
      </c>
      <c r="B489" s="57" t="s">
        <v>1366</v>
      </c>
      <c r="C489" s="57" t="s">
        <v>405</v>
      </c>
      <c r="D489" s="58">
        <v>2459</v>
      </c>
      <c r="E489" s="27">
        <f>D489/(SUM(D$2:D$623) )</f>
        <v>6.8904751272622281E-5</v>
      </c>
      <c r="F489" s="28">
        <f t="shared" si="8"/>
        <v>0.99372081285525582</v>
      </c>
      <c r="G489" s="23"/>
    </row>
    <row r="490" spans="1:7" x14ac:dyDescent="0.3">
      <c r="A490" s="57" t="s">
        <v>1367</v>
      </c>
      <c r="B490" s="57" t="s">
        <v>1368</v>
      </c>
      <c r="C490" s="57" t="s">
        <v>405</v>
      </c>
      <c r="D490" s="58">
        <v>2454</v>
      </c>
      <c r="E490" s="27">
        <f>D490/(SUM(D$2:D$623) )</f>
        <v>6.8764644010986203E-5</v>
      </c>
      <c r="F490" s="28">
        <f t="shared" si="8"/>
        <v>0.99378957749926677</v>
      </c>
      <c r="G490" s="23"/>
    </row>
    <row r="491" spans="1:7" x14ac:dyDescent="0.3">
      <c r="A491" s="57" t="s">
        <v>1369</v>
      </c>
      <c r="B491" s="57" t="s">
        <v>1370</v>
      </c>
      <c r="C491" s="57" t="s">
        <v>405</v>
      </c>
      <c r="D491" s="58">
        <v>2420</v>
      </c>
      <c r="E491" s="27">
        <f>D491/(SUM(D$2:D$623) )</f>
        <v>6.7811914631860882E-5</v>
      </c>
      <c r="F491" s="28">
        <f t="shared" si="8"/>
        <v>0.99385738941389867</v>
      </c>
      <c r="G491" s="23"/>
    </row>
    <row r="492" spans="1:7" x14ac:dyDescent="0.3">
      <c r="A492" s="57" t="s">
        <v>1371</v>
      </c>
      <c r="B492" s="57" t="s">
        <v>1372</v>
      </c>
      <c r="C492" s="57" t="s">
        <v>405</v>
      </c>
      <c r="D492" s="58">
        <v>2419</v>
      </c>
      <c r="E492" s="27">
        <f>D492/(SUM(D$2:D$623) )</f>
        <v>6.7783893179533669E-5</v>
      </c>
      <c r="F492" s="28">
        <f t="shared" si="8"/>
        <v>0.99392517330707819</v>
      </c>
      <c r="G492" s="23"/>
    </row>
    <row r="493" spans="1:7" x14ac:dyDescent="0.3">
      <c r="A493" s="57" t="s">
        <v>1373</v>
      </c>
      <c r="B493" s="57" t="s">
        <v>1374</v>
      </c>
      <c r="C493" s="57" t="s">
        <v>405</v>
      </c>
      <c r="D493" s="58">
        <v>2417</v>
      </c>
      <c r="E493" s="27">
        <f>D493/(SUM(D$2:D$623) )</f>
        <v>6.7727850274879243E-5</v>
      </c>
      <c r="F493" s="28">
        <f t="shared" si="8"/>
        <v>0.99399290115735306</v>
      </c>
      <c r="G493" s="23"/>
    </row>
    <row r="494" spans="1:7" x14ac:dyDescent="0.3">
      <c r="A494" s="57" t="s">
        <v>1375</v>
      </c>
      <c r="B494" s="57" t="s">
        <v>1376</v>
      </c>
      <c r="C494" s="57" t="s">
        <v>22</v>
      </c>
      <c r="D494" s="58">
        <v>2395</v>
      </c>
      <c r="E494" s="27">
        <f>D494/(SUM(D$2:D$623) )</f>
        <v>6.7111378323680504E-5</v>
      </c>
      <c r="F494" s="28">
        <f t="shared" si="8"/>
        <v>0.99406001253567677</v>
      </c>
      <c r="G494" s="23"/>
    </row>
    <row r="495" spans="1:7" x14ac:dyDescent="0.3">
      <c r="A495" s="57" t="s">
        <v>1377</v>
      </c>
      <c r="B495" s="57" t="s">
        <v>1378</v>
      </c>
      <c r="C495" s="57" t="s">
        <v>405</v>
      </c>
      <c r="D495" s="58">
        <v>2381</v>
      </c>
      <c r="E495" s="27">
        <f>D495/(SUM(D$2:D$623) )</f>
        <v>6.6719077991099496E-5</v>
      </c>
      <c r="F495" s="28">
        <f t="shared" si="8"/>
        <v>0.99412673161366782</v>
      </c>
      <c r="G495" s="23"/>
    </row>
    <row r="496" spans="1:7" x14ac:dyDescent="0.3">
      <c r="A496" s="57" t="s">
        <v>1379</v>
      </c>
      <c r="B496" s="57" t="s">
        <v>1380</v>
      </c>
      <c r="C496" s="57" t="s">
        <v>405</v>
      </c>
      <c r="D496" s="58">
        <v>2369</v>
      </c>
      <c r="E496" s="27">
        <f>D496/(SUM(D$2:D$623) )</f>
        <v>6.6382820563172913E-5</v>
      </c>
      <c r="F496" s="28">
        <f t="shared" si="8"/>
        <v>0.99419311443423097</v>
      </c>
      <c r="G496" s="23"/>
    </row>
    <row r="497" spans="1:7" x14ac:dyDescent="0.3">
      <c r="A497" s="57" t="s">
        <v>1381</v>
      </c>
      <c r="B497" s="57" t="s">
        <v>1382</v>
      </c>
      <c r="C497" s="57" t="s">
        <v>405</v>
      </c>
      <c r="D497" s="58">
        <v>2357</v>
      </c>
      <c r="E497" s="27">
        <f>D497/(SUM(D$2:D$623) )</f>
        <v>6.6046563135246331E-5</v>
      </c>
      <c r="F497" s="28">
        <f t="shared" si="8"/>
        <v>0.99425916099736622</v>
      </c>
      <c r="G497" s="23"/>
    </row>
    <row r="498" spans="1:7" x14ac:dyDescent="0.3">
      <c r="A498" s="57" t="s">
        <v>1383</v>
      </c>
      <c r="B498" s="57" t="s">
        <v>1384</v>
      </c>
      <c r="C498" s="57" t="s">
        <v>405</v>
      </c>
      <c r="D498" s="58">
        <v>2334</v>
      </c>
      <c r="E498" s="27">
        <f>D498/(SUM(D$2:D$623) )</f>
        <v>6.5402069731720379E-5</v>
      </c>
      <c r="F498" s="28">
        <f t="shared" si="8"/>
        <v>0.99432456306709793</v>
      </c>
      <c r="G498" s="23"/>
    </row>
    <row r="499" spans="1:7" x14ac:dyDescent="0.3">
      <c r="A499" s="57" t="s">
        <v>1385</v>
      </c>
      <c r="B499" s="57" t="s">
        <v>1386</v>
      </c>
      <c r="C499" s="57" t="s">
        <v>405</v>
      </c>
      <c r="D499" s="58">
        <v>2330</v>
      </c>
      <c r="E499" s="27">
        <f>D499/(SUM(D$2:D$623) )</f>
        <v>6.5289983922411514E-5</v>
      </c>
      <c r="F499" s="28">
        <f t="shared" si="8"/>
        <v>0.99438985305102034</v>
      </c>
      <c r="G499" s="23"/>
    </row>
    <row r="500" spans="1:7" x14ac:dyDescent="0.3">
      <c r="A500" s="57" t="s">
        <v>1387</v>
      </c>
      <c r="B500" s="57" t="s">
        <v>1388</v>
      </c>
      <c r="C500" s="57" t="s">
        <v>405</v>
      </c>
      <c r="D500" s="58">
        <v>2329</v>
      </c>
      <c r="E500" s="27">
        <f>D500/(SUM(D$2:D$623) )</f>
        <v>6.5261962470084301E-5</v>
      </c>
      <c r="F500" s="28">
        <f t="shared" si="8"/>
        <v>0.99445511501349038</v>
      </c>
      <c r="G500" s="23"/>
    </row>
    <row r="501" spans="1:7" x14ac:dyDescent="0.3">
      <c r="A501" s="57" t="s">
        <v>1389</v>
      </c>
      <c r="B501" s="57" t="s">
        <v>1390</v>
      </c>
      <c r="C501" s="57" t="s">
        <v>405</v>
      </c>
      <c r="D501" s="58">
        <v>2325</v>
      </c>
      <c r="E501" s="27">
        <f>D501/(SUM(D$2:D$623) )</f>
        <v>6.5149876660775436E-5</v>
      </c>
      <c r="F501" s="28">
        <f t="shared" si="8"/>
        <v>0.99452026489015111</v>
      </c>
      <c r="G501" s="23"/>
    </row>
    <row r="502" spans="1:7" x14ac:dyDescent="0.3">
      <c r="A502" s="57" t="s">
        <v>1391</v>
      </c>
      <c r="B502" s="57" t="s">
        <v>1392</v>
      </c>
      <c r="C502" s="57" t="s">
        <v>405</v>
      </c>
      <c r="D502" s="58">
        <v>2319</v>
      </c>
      <c r="E502" s="27">
        <f>D502/(SUM(D$2:D$623) )</f>
        <v>6.4981747946812144E-5</v>
      </c>
      <c r="F502" s="28">
        <f t="shared" si="8"/>
        <v>0.99458524663809789</v>
      </c>
      <c r="G502" s="23"/>
    </row>
    <row r="503" spans="1:7" x14ac:dyDescent="0.3">
      <c r="A503" s="57" t="s">
        <v>1393</v>
      </c>
      <c r="B503" s="57" t="s">
        <v>1394</v>
      </c>
      <c r="C503" s="57" t="s">
        <v>405</v>
      </c>
      <c r="D503" s="58">
        <v>2299</v>
      </c>
      <c r="E503" s="27">
        <f>D503/(SUM(D$2:D$623) )</f>
        <v>6.4421318900267845E-5</v>
      </c>
      <c r="F503" s="28">
        <f t="shared" si="8"/>
        <v>0.99464966795699816</v>
      </c>
      <c r="G503" s="23"/>
    </row>
    <row r="504" spans="1:7" x14ac:dyDescent="0.3">
      <c r="A504" s="57" t="s">
        <v>1395</v>
      </c>
      <c r="B504" s="57" t="s">
        <v>1396</v>
      </c>
      <c r="C504" s="57" t="s">
        <v>405</v>
      </c>
      <c r="D504" s="58">
        <v>2289</v>
      </c>
      <c r="E504" s="27">
        <f>D504/(SUM(D$2:D$623) )</f>
        <v>6.4141104376995689E-5</v>
      </c>
      <c r="F504" s="28">
        <f t="shared" si="8"/>
        <v>0.99471380906137519</v>
      </c>
      <c r="G504" s="23"/>
    </row>
    <row r="505" spans="1:7" x14ac:dyDescent="0.3">
      <c r="A505" s="57" t="s">
        <v>1397</v>
      </c>
      <c r="B505" s="57" t="s">
        <v>1398</v>
      </c>
      <c r="C505" s="57" t="s">
        <v>405</v>
      </c>
      <c r="D505" s="58">
        <v>2273</v>
      </c>
      <c r="E505" s="27">
        <f>D505/(SUM(D$2:D$623) )</f>
        <v>6.3692761139760241E-5</v>
      </c>
      <c r="F505" s="28">
        <f t="shared" si="8"/>
        <v>0.9947775018225149</v>
      </c>
      <c r="G505" s="23"/>
    </row>
    <row r="506" spans="1:7" x14ac:dyDescent="0.3">
      <c r="A506" s="57" t="s">
        <v>1399</v>
      </c>
      <c r="B506" s="57" t="s">
        <v>1400</v>
      </c>
      <c r="C506" s="57" t="s">
        <v>405</v>
      </c>
      <c r="D506" s="58">
        <v>2265</v>
      </c>
      <c r="E506" s="27">
        <f>D506/(SUM(D$2:D$623) )</f>
        <v>6.3468589521142524E-5</v>
      </c>
      <c r="F506" s="28">
        <f t="shared" si="8"/>
        <v>0.99484097041203601</v>
      </c>
      <c r="G506" s="23"/>
    </row>
    <row r="507" spans="1:7" x14ac:dyDescent="0.3">
      <c r="A507" s="57" t="s">
        <v>1401</v>
      </c>
      <c r="B507" s="57" t="s">
        <v>1402</v>
      </c>
      <c r="C507" s="57" t="s">
        <v>405</v>
      </c>
      <c r="D507" s="58">
        <v>2258</v>
      </c>
      <c r="E507" s="27">
        <f>D507/(SUM(D$2:D$623) )</f>
        <v>6.327243935485202E-5</v>
      </c>
      <c r="F507" s="28">
        <f t="shared" si="8"/>
        <v>0.9949042428513909</v>
      </c>
      <c r="G507" s="23"/>
    </row>
    <row r="508" spans="1:7" x14ac:dyDescent="0.3">
      <c r="A508" s="57" t="s">
        <v>1403</v>
      </c>
      <c r="B508" s="57" t="s">
        <v>1404</v>
      </c>
      <c r="C508" s="57" t="s">
        <v>405</v>
      </c>
      <c r="D508" s="58">
        <v>2241</v>
      </c>
      <c r="E508" s="27">
        <f>D508/(SUM(D$2:D$623) )</f>
        <v>6.2796074665289359E-5</v>
      </c>
      <c r="F508" s="28">
        <f t="shared" si="8"/>
        <v>0.9949670389260562</v>
      </c>
      <c r="G508" s="23"/>
    </row>
    <row r="509" spans="1:7" x14ac:dyDescent="0.3">
      <c r="A509" s="57" t="s">
        <v>1405</v>
      </c>
      <c r="B509" s="57" t="s">
        <v>1406</v>
      </c>
      <c r="C509" s="57" t="s">
        <v>405</v>
      </c>
      <c r="D509" s="58">
        <v>2215</v>
      </c>
      <c r="E509" s="27">
        <f>D509/(SUM(D$2:D$623) )</f>
        <v>6.2067516904781755E-5</v>
      </c>
      <c r="F509" s="28">
        <f t="shared" si="8"/>
        <v>0.99502910644296094</v>
      </c>
      <c r="G509" s="23"/>
    </row>
    <row r="510" spans="1:7" x14ac:dyDescent="0.3">
      <c r="A510" s="57" t="s">
        <v>1407</v>
      </c>
      <c r="B510" s="57" t="s">
        <v>1408</v>
      </c>
      <c r="C510" s="57" t="s">
        <v>405</v>
      </c>
      <c r="D510" s="58">
        <v>2214</v>
      </c>
      <c r="E510" s="27">
        <f>D510/(SUM(D$2:D$623) )</f>
        <v>6.2039495452454542E-5</v>
      </c>
      <c r="F510" s="28">
        <f t="shared" si="8"/>
        <v>0.99509114593841341</v>
      </c>
      <c r="G510" s="23"/>
    </row>
    <row r="511" spans="1:7" x14ac:dyDescent="0.3">
      <c r="A511" s="57" t="s">
        <v>1409</v>
      </c>
      <c r="B511" s="57" t="s">
        <v>1410</v>
      </c>
      <c r="C511" s="57" t="s">
        <v>22</v>
      </c>
      <c r="D511" s="58">
        <v>2185</v>
      </c>
      <c r="E511" s="27">
        <f>D511/(SUM(D$2:D$623) )</f>
        <v>6.1226873334965299E-5</v>
      </c>
      <c r="F511" s="28">
        <f t="shared" si="8"/>
        <v>0.9951523728117484</v>
      </c>
      <c r="G511" s="23"/>
    </row>
    <row r="512" spans="1:7" x14ac:dyDescent="0.3">
      <c r="A512" s="57" t="s">
        <v>1411</v>
      </c>
      <c r="B512" s="57" t="s">
        <v>1412</v>
      </c>
      <c r="C512" s="57" t="s">
        <v>405</v>
      </c>
      <c r="D512" s="58">
        <v>2163</v>
      </c>
      <c r="E512" s="27">
        <f>D512/(SUM(D$2:D$623) )</f>
        <v>6.0610401383766567E-5</v>
      </c>
      <c r="F512" s="28">
        <f t="shared" ref="F512:F575" si="9">E512+F511</f>
        <v>0.99521298321313212</v>
      </c>
      <c r="G512" s="23"/>
    </row>
    <row r="513" spans="1:7" x14ac:dyDescent="0.3">
      <c r="A513" s="57" t="s">
        <v>1413</v>
      </c>
      <c r="B513" s="57" t="s">
        <v>1414</v>
      </c>
      <c r="C513" s="57" t="s">
        <v>405</v>
      </c>
      <c r="D513" s="58">
        <v>2162</v>
      </c>
      <c r="E513" s="27">
        <f>D513/(SUM(D$2:D$623) )</f>
        <v>6.0582379931439354E-5</v>
      </c>
      <c r="F513" s="28">
        <f t="shared" si="9"/>
        <v>0.99527356559306357</v>
      </c>
      <c r="G513" s="23"/>
    </row>
    <row r="514" spans="1:7" x14ac:dyDescent="0.3">
      <c r="A514" s="57" t="s">
        <v>1415</v>
      </c>
      <c r="B514" s="57" t="s">
        <v>1416</v>
      </c>
      <c r="C514" s="57" t="s">
        <v>22</v>
      </c>
      <c r="D514" s="58">
        <v>2158</v>
      </c>
      <c r="E514" s="27">
        <f>D514/(SUM(D$2:D$623) )</f>
        <v>6.0470294122130489E-5</v>
      </c>
      <c r="F514" s="28">
        <f t="shared" si="9"/>
        <v>0.99533403588718572</v>
      </c>
      <c r="G514" s="23"/>
    </row>
    <row r="515" spans="1:7" x14ac:dyDescent="0.3">
      <c r="A515" s="57" t="s">
        <v>1417</v>
      </c>
      <c r="B515" s="57" t="s">
        <v>1418</v>
      </c>
      <c r="C515" s="57" t="s">
        <v>405</v>
      </c>
      <c r="D515" s="58">
        <v>2132</v>
      </c>
      <c r="E515" s="27">
        <f>D515/(SUM(D$2:D$623) )</f>
        <v>5.9741736361622898E-5</v>
      </c>
      <c r="F515" s="28">
        <f t="shared" si="9"/>
        <v>0.9953937776235473</v>
      </c>
      <c r="G515" s="23"/>
    </row>
    <row r="516" spans="1:7" x14ac:dyDescent="0.3">
      <c r="A516" s="57" t="s">
        <v>1419</v>
      </c>
      <c r="B516" s="57" t="s">
        <v>1420</v>
      </c>
      <c r="C516" s="57" t="s">
        <v>405</v>
      </c>
      <c r="D516" s="58">
        <v>2118</v>
      </c>
      <c r="E516" s="27">
        <f>D516/(SUM(D$2:D$623) )</f>
        <v>5.9349436029041883E-5</v>
      </c>
      <c r="F516" s="28">
        <f t="shared" si="9"/>
        <v>0.99545312705957634</v>
      </c>
      <c r="G516" s="23"/>
    </row>
    <row r="517" spans="1:7" x14ac:dyDescent="0.3">
      <c r="A517" s="57" t="s">
        <v>1421</v>
      </c>
      <c r="B517" s="57" t="s">
        <v>1422</v>
      </c>
      <c r="C517" s="57" t="s">
        <v>405</v>
      </c>
      <c r="D517" s="58">
        <v>2117</v>
      </c>
      <c r="E517" s="27">
        <f>D517/(SUM(D$2:D$623) )</f>
        <v>5.9321414576714663E-5</v>
      </c>
      <c r="F517" s="28">
        <f t="shared" si="9"/>
        <v>0.9955124484741531</v>
      </c>
      <c r="G517" s="23"/>
    </row>
    <row r="518" spans="1:7" x14ac:dyDescent="0.3">
      <c r="A518" s="57" t="s">
        <v>1423</v>
      </c>
      <c r="B518" s="57" t="s">
        <v>1424</v>
      </c>
      <c r="C518" s="57" t="s">
        <v>405</v>
      </c>
      <c r="D518" s="58">
        <v>2114</v>
      </c>
      <c r="E518" s="27">
        <f>D518/(SUM(D$2:D$623) )</f>
        <v>5.9237350219733018E-5</v>
      </c>
      <c r="F518" s="28">
        <f t="shared" si="9"/>
        <v>0.99557168582437283</v>
      </c>
      <c r="G518" s="23"/>
    </row>
    <row r="519" spans="1:7" x14ac:dyDescent="0.3">
      <c r="A519" s="57" t="s">
        <v>1425</v>
      </c>
      <c r="B519" s="57" t="s">
        <v>1426</v>
      </c>
      <c r="C519" s="57" t="s">
        <v>405</v>
      </c>
      <c r="D519" s="58">
        <v>2111</v>
      </c>
      <c r="E519" s="27">
        <f>D519/(SUM(D$2:D$623) )</f>
        <v>5.9153285862751372E-5</v>
      </c>
      <c r="F519" s="28">
        <f t="shared" si="9"/>
        <v>0.99563083911023553</v>
      </c>
      <c r="G519" s="23"/>
    </row>
    <row r="520" spans="1:7" x14ac:dyDescent="0.3">
      <c r="A520" s="57" t="s">
        <v>1427</v>
      </c>
      <c r="B520" s="57" t="s">
        <v>1428</v>
      </c>
      <c r="C520" s="57" t="s">
        <v>405</v>
      </c>
      <c r="D520" s="58">
        <v>2099</v>
      </c>
      <c r="E520" s="27">
        <f>D520/(SUM(D$2:D$623) )</f>
        <v>5.881702843482479E-5</v>
      </c>
      <c r="F520" s="28">
        <f t="shared" si="9"/>
        <v>0.99568965613867033</v>
      </c>
      <c r="G520" s="23"/>
    </row>
    <row r="521" spans="1:7" x14ac:dyDescent="0.3">
      <c r="A521" s="57" t="s">
        <v>1429</v>
      </c>
      <c r="B521" s="57" t="s">
        <v>1430</v>
      </c>
      <c r="C521" s="57" t="s">
        <v>22</v>
      </c>
      <c r="D521" s="58">
        <v>2078</v>
      </c>
      <c r="E521" s="27">
        <f>D521/(SUM(D$2:D$623) )</f>
        <v>5.8228577935953271E-5</v>
      </c>
      <c r="F521" s="28">
        <f t="shared" si="9"/>
        <v>0.99574788471660625</v>
      </c>
      <c r="G521" s="23"/>
    </row>
    <row r="522" spans="1:7" x14ac:dyDescent="0.3">
      <c r="A522" s="57" t="s">
        <v>1431</v>
      </c>
      <c r="B522" s="57" t="s">
        <v>1432</v>
      </c>
      <c r="C522" s="57" t="s">
        <v>405</v>
      </c>
      <c r="D522" s="58">
        <v>2068</v>
      </c>
      <c r="E522" s="27">
        <f>D522/(SUM(D$2:D$623) )</f>
        <v>5.7948363412681121E-5</v>
      </c>
      <c r="F522" s="28">
        <f t="shared" si="9"/>
        <v>0.99580583308001891</v>
      </c>
      <c r="G522" s="23"/>
    </row>
    <row r="523" spans="1:7" x14ac:dyDescent="0.3">
      <c r="A523" s="57" t="s">
        <v>1433</v>
      </c>
      <c r="B523" s="57" t="s">
        <v>1434</v>
      </c>
      <c r="C523" s="57" t="s">
        <v>405</v>
      </c>
      <c r="D523" s="58">
        <v>2063</v>
      </c>
      <c r="E523" s="27">
        <f>D523/(SUM(D$2:D$623) )</f>
        <v>5.7808256151045043E-5</v>
      </c>
      <c r="F523" s="28">
        <f t="shared" si="9"/>
        <v>0.99586364133617</v>
      </c>
      <c r="G523" s="23"/>
    </row>
    <row r="524" spans="1:7" x14ac:dyDescent="0.3">
      <c r="A524" s="57" t="s">
        <v>1435</v>
      </c>
      <c r="B524" s="57" t="s">
        <v>1436</v>
      </c>
      <c r="C524" s="57" t="s">
        <v>405</v>
      </c>
      <c r="D524" s="58">
        <v>2061</v>
      </c>
      <c r="E524" s="27">
        <f>D524/(SUM(D$2:D$623) )</f>
        <v>5.775221324639061E-5</v>
      </c>
      <c r="F524" s="28">
        <f t="shared" si="9"/>
        <v>0.99592139354941644</v>
      </c>
      <c r="G524" s="23"/>
    </row>
    <row r="525" spans="1:7" x14ac:dyDescent="0.3">
      <c r="A525" s="57" t="s">
        <v>1437</v>
      </c>
      <c r="B525" s="57" t="s">
        <v>1438</v>
      </c>
      <c r="C525" s="57" t="s">
        <v>405</v>
      </c>
      <c r="D525" s="58">
        <v>2037</v>
      </c>
      <c r="E525" s="27">
        <f>D525/(SUM(D$2:D$623) )</f>
        <v>5.7079698390537445E-5</v>
      </c>
      <c r="F525" s="28">
        <f t="shared" si="9"/>
        <v>0.99597847324780697</v>
      </c>
      <c r="G525" s="23"/>
    </row>
    <row r="526" spans="1:7" x14ac:dyDescent="0.3">
      <c r="A526" s="57" t="s">
        <v>1439</v>
      </c>
      <c r="B526" s="57" t="s">
        <v>1440</v>
      </c>
      <c r="C526" s="57" t="s">
        <v>405</v>
      </c>
      <c r="D526" s="58">
        <v>2027</v>
      </c>
      <c r="E526" s="27">
        <f>D526/(SUM(D$2:D$623) )</f>
        <v>5.6799483867265296E-5</v>
      </c>
      <c r="F526" s="28">
        <f t="shared" si="9"/>
        <v>0.99603527273167425</v>
      </c>
      <c r="G526" s="23"/>
    </row>
    <row r="527" spans="1:7" x14ac:dyDescent="0.3">
      <c r="A527" s="57" t="s">
        <v>1441</v>
      </c>
      <c r="B527" s="57" t="s">
        <v>1442</v>
      </c>
      <c r="C527" s="57" t="s">
        <v>405</v>
      </c>
      <c r="D527" s="58">
        <v>2013</v>
      </c>
      <c r="E527" s="27">
        <f>D527/(SUM(D$2:D$623) )</f>
        <v>5.6407183534684281E-5</v>
      </c>
      <c r="F527" s="28">
        <f t="shared" si="9"/>
        <v>0.99609167991520897</v>
      </c>
      <c r="G527" s="23"/>
    </row>
    <row r="528" spans="1:7" x14ac:dyDescent="0.3">
      <c r="A528" s="57" t="s">
        <v>1443</v>
      </c>
      <c r="B528" s="57" t="s">
        <v>1444</v>
      </c>
      <c r="C528" s="57" t="s">
        <v>405</v>
      </c>
      <c r="D528" s="58">
        <v>2008</v>
      </c>
      <c r="E528" s="27">
        <f>D528/(SUM(D$2:D$623) )</f>
        <v>5.6267076273048202E-5</v>
      </c>
      <c r="F528" s="28">
        <f t="shared" si="9"/>
        <v>0.99614794699148201</v>
      </c>
      <c r="G528" s="23"/>
    </row>
    <row r="529" spans="1:7" x14ac:dyDescent="0.3">
      <c r="A529" s="57" t="s">
        <v>1445</v>
      </c>
      <c r="B529" s="57" t="s">
        <v>1446</v>
      </c>
      <c r="C529" s="57" t="s">
        <v>405</v>
      </c>
      <c r="D529" s="58">
        <v>2007</v>
      </c>
      <c r="E529" s="27">
        <f>D529/(SUM(D$2:D$623) )</f>
        <v>5.6239054820720989E-5</v>
      </c>
      <c r="F529" s="28">
        <f t="shared" si="9"/>
        <v>0.99620418604630279</v>
      </c>
      <c r="G529" s="23"/>
    </row>
    <row r="530" spans="1:7" x14ac:dyDescent="0.3">
      <c r="A530" s="57" t="s">
        <v>1447</v>
      </c>
      <c r="B530" s="57" t="s">
        <v>1448</v>
      </c>
      <c r="C530" s="57" t="s">
        <v>405</v>
      </c>
      <c r="D530" s="58">
        <v>2003</v>
      </c>
      <c r="E530" s="27">
        <f>D530/(SUM(D$2:D$623) )</f>
        <v>5.6126969011412131E-5</v>
      </c>
      <c r="F530" s="28">
        <f t="shared" si="9"/>
        <v>0.99626031301531415</v>
      </c>
      <c r="G530" s="23"/>
    </row>
    <row r="531" spans="1:7" ht="28.8" x14ac:dyDescent="0.3">
      <c r="A531" s="57" t="s">
        <v>1449</v>
      </c>
      <c r="B531" s="57" t="s">
        <v>1450</v>
      </c>
      <c r="C531" s="57" t="s">
        <v>405</v>
      </c>
      <c r="D531" s="58">
        <v>1984</v>
      </c>
      <c r="E531" s="27">
        <f>D531/(SUM(D$2:D$623) )</f>
        <v>5.5594561417195038E-5</v>
      </c>
      <c r="F531" s="28">
        <f t="shared" si="9"/>
        <v>0.99631590757673139</v>
      </c>
      <c r="G531" s="23"/>
    </row>
    <row r="532" spans="1:7" x14ac:dyDescent="0.3">
      <c r="A532" s="57" t="s">
        <v>1451</v>
      </c>
      <c r="B532" s="57" t="s">
        <v>1452</v>
      </c>
      <c r="C532" s="57" t="s">
        <v>405</v>
      </c>
      <c r="D532" s="58">
        <v>1943</v>
      </c>
      <c r="E532" s="27">
        <f>D532/(SUM(D$2:D$623) )</f>
        <v>5.4445681871779212E-5</v>
      </c>
      <c r="F532" s="28">
        <f t="shared" si="9"/>
        <v>0.99637035325860313</v>
      </c>
      <c r="G532" s="23"/>
    </row>
    <row r="533" spans="1:7" x14ac:dyDescent="0.3">
      <c r="A533" s="57" t="s">
        <v>1453</v>
      </c>
      <c r="B533" s="57" t="s">
        <v>1454</v>
      </c>
      <c r="C533" s="57" t="s">
        <v>405</v>
      </c>
      <c r="D533" s="58">
        <v>1936</v>
      </c>
      <c r="E533" s="27">
        <f>D533/(SUM(D$2:D$623) )</f>
        <v>5.4249531705488708E-5</v>
      </c>
      <c r="F533" s="28">
        <f t="shared" si="9"/>
        <v>0.99642460279030864</v>
      </c>
      <c r="G533" s="23"/>
    </row>
    <row r="534" spans="1:7" x14ac:dyDescent="0.3">
      <c r="A534" s="57" t="s">
        <v>1455</v>
      </c>
      <c r="B534" s="57" t="s">
        <v>1456</v>
      </c>
      <c r="C534" s="57" t="s">
        <v>405</v>
      </c>
      <c r="D534" s="58">
        <v>1911</v>
      </c>
      <c r="E534" s="27">
        <f>D534/(SUM(D$2:D$623) )</f>
        <v>5.3548995397308324E-5</v>
      </c>
      <c r="F534" s="28">
        <f t="shared" si="9"/>
        <v>0.99647815178570598</v>
      </c>
      <c r="G534" s="23"/>
    </row>
    <row r="535" spans="1:7" x14ac:dyDescent="0.3">
      <c r="A535" s="57" t="s">
        <v>1459</v>
      </c>
      <c r="B535" s="57" t="s">
        <v>1460</v>
      </c>
      <c r="C535" s="57" t="s">
        <v>405</v>
      </c>
      <c r="D535" s="58">
        <v>1904</v>
      </c>
      <c r="E535" s="27">
        <f>D535/(SUM(D$2:D$623) )</f>
        <v>5.3352845231017819E-5</v>
      </c>
      <c r="F535" s="28">
        <f t="shared" si="9"/>
        <v>0.99653150463093698</v>
      </c>
      <c r="G535" s="23"/>
    </row>
    <row r="536" spans="1:7" x14ac:dyDescent="0.3">
      <c r="A536" s="57" t="s">
        <v>1457</v>
      </c>
      <c r="B536" s="57" t="s">
        <v>1458</v>
      </c>
      <c r="C536" s="57" t="s">
        <v>405</v>
      </c>
      <c r="D536" s="58">
        <v>1904</v>
      </c>
      <c r="E536" s="27">
        <f>D536/(SUM(D$2:D$623) )</f>
        <v>5.3352845231017819E-5</v>
      </c>
      <c r="F536" s="28">
        <f t="shared" si="9"/>
        <v>0.99658485747616798</v>
      </c>
      <c r="G536" s="23"/>
    </row>
    <row r="537" spans="1:7" x14ac:dyDescent="0.3">
      <c r="A537" s="57" t="s">
        <v>1461</v>
      </c>
      <c r="B537" s="57" t="s">
        <v>1462</v>
      </c>
      <c r="C537" s="57" t="s">
        <v>405</v>
      </c>
      <c r="D537" s="58">
        <v>1885</v>
      </c>
      <c r="E537" s="27">
        <f>D537/(SUM(D$2:D$623) )</f>
        <v>5.2820437636800733E-5</v>
      </c>
      <c r="F537" s="28">
        <f t="shared" si="9"/>
        <v>0.99663767791380475</v>
      </c>
      <c r="G537" s="23"/>
    </row>
    <row r="538" spans="1:7" x14ac:dyDescent="0.3">
      <c r="A538" s="57" t="s">
        <v>1463</v>
      </c>
      <c r="B538" s="57" t="s">
        <v>1464</v>
      </c>
      <c r="C538" s="57" t="s">
        <v>405</v>
      </c>
      <c r="D538" s="58">
        <v>1884</v>
      </c>
      <c r="E538" s="27">
        <f>D538/(SUM(D$2:D$623) )</f>
        <v>5.2792416184473513E-5</v>
      </c>
      <c r="F538" s="28">
        <f t="shared" si="9"/>
        <v>0.99669047032998925</v>
      </c>
      <c r="G538" s="23"/>
    </row>
    <row r="539" spans="1:7" x14ac:dyDescent="0.3">
      <c r="A539" s="57" t="s">
        <v>1465</v>
      </c>
      <c r="B539" s="57" t="s">
        <v>1466</v>
      </c>
      <c r="C539" s="57" t="s">
        <v>405</v>
      </c>
      <c r="D539" s="58">
        <v>1861</v>
      </c>
      <c r="E539" s="27">
        <f>D539/(SUM(D$2:D$623) )</f>
        <v>5.2147922780947561E-5</v>
      </c>
      <c r="F539" s="28">
        <f t="shared" si="9"/>
        <v>0.99674261825277022</v>
      </c>
      <c r="G539" s="23"/>
    </row>
    <row r="540" spans="1:7" x14ac:dyDescent="0.3">
      <c r="A540" s="57" t="s">
        <v>1467</v>
      </c>
      <c r="B540" s="57" t="s">
        <v>1468</v>
      </c>
      <c r="C540" s="57" t="s">
        <v>405</v>
      </c>
      <c r="D540" s="58">
        <v>1860</v>
      </c>
      <c r="E540" s="27">
        <f>D540/(SUM(D$2:D$623) )</f>
        <v>5.2119901328620349E-5</v>
      </c>
      <c r="F540" s="28">
        <f t="shared" si="9"/>
        <v>0.9967947381540988</v>
      </c>
      <c r="G540" s="23"/>
    </row>
    <row r="541" spans="1:7" x14ac:dyDescent="0.3">
      <c r="A541" s="57" t="s">
        <v>1469</v>
      </c>
      <c r="B541" s="57" t="s">
        <v>1470</v>
      </c>
      <c r="C541" s="57" t="s">
        <v>405</v>
      </c>
      <c r="D541" s="58">
        <v>1859</v>
      </c>
      <c r="E541" s="27">
        <f>D541/(SUM(D$2:D$623) )</f>
        <v>5.2091879876293136E-5</v>
      </c>
      <c r="F541" s="28">
        <f t="shared" si="9"/>
        <v>0.99684683003397512</v>
      </c>
      <c r="G541" s="23"/>
    </row>
    <row r="542" spans="1:7" x14ac:dyDescent="0.3">
      <c r="A542" s="57" t="s">
        <v>1471</v>
      </c>
      <c r="B542" s="57" t="s">
        <v>1472</v>
      </c>
      <c r="C542" s="57" t="s">
        <v>405</v>
      </c>
      <c r="D542" s="58">
        <v>1829</v>
      </c>
      <c r="E542" s="27">
        <f>D542/(SUM(D$2:D$623) )</f>
        <v>5.125123630647668E-5</v>
      </c>
      <c r="F542" s="28">
        <f t="shared" si="9"/>
        <v>0.99689808127028157</v>
      </c>
      <c r="G542" s="23"/>
    </row>
    <row r="543" spans="1:7" x14ac:dyDescent="0.3">
      <c r="A543" s="57" t="s">
        <v>1473</v>
      </c>
      <c r="B543" s="57" t="s">
        <v>1474</v>
      </c>
      <c r="C543" s="57" t="s">
        <v>405</v>
      </c>
      <c r="D543" s="58">
        <v>1810</v>
      </c>
      <c r="E543" s="27">
        <f>D543/(SUM(D$2:D$623) )</f>
        <v>5.0718828712259586E-5</v>
      </c>
      <c r="F543" s="28">
        <f t="shared" si="9"/>
        <v>0.99694880009899378</v>
      </c>
      <c r="G543" s="23"/>
    </row>
    <row r="544" spans="1:7" x14ac:dyDescent="0.3">
      <c r="A544" s="57" t="s">
        <v>1475</v>
      </c>
      <c r="B544" s="57" t="s">
        <v>1476</v>
      </c>
      <c r="C544" s="57" t="s">
        <v>405</v>
      </c>
      <c r="D544" s="58">
        <v>1794</v>
      </c>
      <c r="E544" s="27">
        <f>D544/(SUM(D$2:D$623) )</f>
        <v>5.0270485475024146E-5</v>
      </c>
      <c r="F544" s="28">
        <f t="shared" si="9"/>
        <v>0.99699907058446879</v>
      </c>
      <c r="G544" s="23"/>
    </row>
    <row r="545" spans="1:7" x14ac:dyDescent="0.3">
      <c r="A545" s="57" t="s">
        <v>1477</v>
      </c>
      <c r="B545" s="57" t="s">
        <v>1478</v>
      </c>
      <c r="C545" s="57" t="s">
        <v>405</v>
      </c>
      <c r="D545" s="58">
        <v>1789</v>
      </c>
      <c r="E545" s="27">
        <f>D545/(SUM(D$2:D$623) )</f>
        <v>5.0130378213388067E-5</v>
      </c>
      <c r="F545" s="28">
        <f t="shared" si="9"/>
        <v>0.99704920096268224</v>
      </c>
      <c r="G545" s="23"/>
    </row>
    <row r="546" spans="1:7" x14ac:dyDescent="0.3">
      <c r="A546" s="57" t="s">
        <v>1479</v>
      </c>
      <c r="B546" s="57" t="s">
        <v>1480</v>
      </c>
      <c r="C546" s="57" t="s">
        <v>405</v>
      </c>
      <c r="D546" s="58">
        <v>1781</v>
      </c>
      <c r="E546" s="27">
        <f>D546/(SUM(D$2:D$623) )</f>
        <v>4.9906206594770343E-5</v>
      </c>
      <c r="F546" s="28">
        <f t="shared" si="9"/>
        <v>0.99709910716927697</v>
      </c>
      <c r="G546" s="23"/>
    </row>
    <row r="547" spans="1:7" x14ac:dyDescent="0.3">
      <c r="A547" s="57" t="s">
        <v>1481</v>
      </c>
      <c r="B547" s="57" t="s">
        <v>1482</v>
      </c>
      <c r="C547" s="57" t="s">
        <v>405</v>
      </c>
      <c r="D547" s="58">
        <v>1774</v>
      </c>
      <c r="E547" s="27">
        <f>D547/(SUM(D$2:D$623) )</f>
        <v>4.9710056428479839E-5</v>
      </c>
      <c r="F547" s="28">
        <f t="shared" si="9"/>
        <v>0.99714881722570547</v>
      </c>
      <c r="G547" s="23"/>
    </row>
    <row r="548" spans="1:7" x14ac:dyDescent="0.3">
      <c r="A548" s="57" t="s">
        <v>1483</v>
      </c>
      <c r="B548" s="57" t="s">
        <v>1484</v>
      </c>
      <c r="C548" s="57" t="s">
        <v>405</v>
      </c>
      <c r="D548" s="58">
        <v>1772</v>
      </c>
      <c r="E548" s="27">
        <f>D548/(SUM(D$2:D$623) )</f>
        <v>4.9654013523825407E-5</v>
      </c>
      <c r="F548" s="28">
        <f t="shared" si="9"/>
        <v>0.99719847123922933</v>
      </c>
      <c r="G548" s="23"/>
    </row>
    <row r="549" spans="1:7" x14ac:dyDescent="0.3">
      <c r="A549" s="57" t="s">
        <v>1485</v>
      </c>
      <c r="B549" s="57" t="s">
        <v>1486</v>
      </c>
      <c r="C549" s="57" t="s">
        <v>405</v>
      </c>
      <c r="D549" s="58">
        <v>1768</v>
      </c>
      <c r="E549" s="27">
        <f>D549/(SUM(D$2:D$623) )</f>
        <v>4.9541927714516548E-5</v>
      </c>
      <c r="F549" s="28">
        <f t="shared" si="9"/>
        <v>0.99724801316694389</v>
      </c>
      <c r="G549" s="23"/>
    </row>
    <row r="550" spans="1:7" x14ac:dyDescent="0.3">
      <c r="A550" s="57" t="s">
        <v>1487</v>
      </c>
      <c r="B550" s="57" t="s">
        <v>1488</v>
      </c>
      <c r="C550" s="57" t="s">
        <v>405</v>
      </c>
      <c r="D550" s="58">
        <v>1761</v>
      </c>
      <c r="E550" s="27">
        <f>D550/(SUM(D$2:D$623) )</f>
        <v>4.9345777548226037E-5</v>
      </c>
      <c r="F550" s="28">
        <f t="shared" si="9"/>
        <v>0.99729735894449212</v>
      </c>
      <c r="G550" s="23"/>
    </row>
    <row r="551" spans="1:7" x14ac:dyDescent="0.3">
      <c r="A551" s="57" t="s">
        <v>1489</v>
      </c>
      <c r="B551" s="57" t="s">
        <v>1490</v>
      </c>
      <c r="C551" s="57" t="s">
        <v>405</v>
      </c>
      <c r="D551" s="58">
        <v>1685</v>
      </c>
      <c r="E551" s="27">
        <f>D551/(SUM(D$2:D$623) )</f>
        <v>4.7216147171357684E-5</v>
      </c>
      <c r="F551" s="28">
        <f t="shared" si="9"/>
        <v>0.99734457509166352</v>
      </c>
      <c r="G551" s="23"/>
    </row>
    <row r="552" spans="1:7" x14ac:dyDescent="0.3">
      <c r="A552" s="57" t="s">
        <v>1491</v>
      </c>
      <c r="B552" s="57" t="s">
        <v>1492</v>
      </c>
      <c r="C552" s="57" t="s">
        <v>405</v>
      </c>
      <c r="D552" s="58">
        <v>1660</v>
      </c>
      <c r="E552" s="27">
        <f>D552/(SUM(D$2:D$623) )</f>
        <v>4.65156108631773E-5</v>
      </c>
      <c r="F552" s="28">
        <f t="shared" si="9"/>
        <v>0.99739109070252674</v>
      </c>
      <c r="G552" s="23"/>
    </row>
    <row r="553" spans="1:7" x14ac:dyDescent="0.3">
      <c r="A553" s="57" t="s">
        <v>1493</v>
      </c>
      <c r="B553" s="57" t="s">
        <v>1494</v>
      </c>
      <c r="C553" s="57" t="s">
        <v>405</v>
      </c>
      <c r="D553" s="58">
        <v>1650</v>
      </c>
      <c r="E553" s="27">
        <f>D553/(SUM(D$2:D$623) )</f>
        <v>4.623539633990515E-5</v>
      </c>
      <c r="F553" s="28">
        <f t="shared" si="9"/>
        <v>0.99743732609886659</v>
      </c>
      <c r="G553" s="23"/>
    </row>
    <row r="554" spans="1:7" x14ac:dyDescent="0.3">
      <c r="A554" s="57" t="s">
        <v>1495</v>
      </c>
      <c r="B554" s="57" t="s">
        <v>1496</v>
      </c>
      <c r="C554" s="57" t="s">
        <v>405</v>
      </c>
      <c r="D554" s="58">
        <v>1646</v>
      </c>
      <c r="E554" s="27">
        <f>D554/(SUM(D$2:D$623) )</f>
        <v>4.6123310530596285E-5</v>
      </c>
      <c r="F554" s="28">
        <f t="shared" si="9"/>
        <v>0.99748344940939715</v>
      </c>
      <c r="G554" s="23"/>
    </row>
    <row r="555" spans="1:7" x14ac:dyDescent="0.3">
      <c r="A555" s="57" t="s">
        <v>1497</v>
      </c>
      <c r="B555" s="57" t="s">
        <v>1498</v>
      </c>
      <c r="C555" s="57" t="s">
        <v>405</v>
      </c>
      <c r="D555" s="58">
        <v>1644</v>
      </c>
      <c r="E555" s="27">
        <f>D555/(SUM(D$2:D$623) )</f>
        <v>4.6067267625941859E-5</v>
      </c>
      <c r="F555" s="28">
        <f t="shared" si="9"/>
        <v>0.99752951667702305</v>
      </c>
      <c r="G555" s="23"/>
    </row>
    <row r="556" spans="1:7" x14ac:dyDescent="0.3">
      <c r="A556" s="57" t="s">
        <v>1499</v>
      </c>
      <c r="B556" s="57" t="s">
        <v>1500</v>
      </c>
      <c r="C556" s="57" t="s">
        <v>405</v>
      </c>
      <c r="D556" s="58">
        <v>1636</v>
      </c>
      <c r="E556" s="27">
        <f>D556/(SUM(D$2:D$623) )</f>
        <v>4.5843096007324135E-5</v>
      </c>
      <c r="F556" s="28">
        <f t="shared" si="9"/>
        <v>0.99757535977303036</v>
      </c>
      <c r="G556" s="23"/>
    </row>
    <row r="557" spans="1:7" x14ac:dyDescent="0.3">
      <c r="A557" s="57" t="s">
        <v>1501</v>
      </c>
      <c r="B557" s="57" t="s">
        <v>1502</v>
      </c>
      <c r="C557" s="57" t="s">
        <v>405</v>
      </c>
      <c r="D557" s="58">
        <v>1634</v>
      </c>
      <c r="E557" s="27">
        <f>D557/(SUM(D$2:D$623) )</f>
        <v>4.5787053102669703E-5</v>
      </c>
      <c r="F557" s="28">
        <f t="shared" si="9"/>
        <v>0.99762114682613301</v>
      </c>
      <c r="G557" s="23"/>
    </row>
    <row r="558" spans="1:7" x14ac:dyDescent="0.3">
      <c r="A558" s="57" t="s">
        <v>1503</v>
      </c>
      <c r="B558" s="57" t="s">
        <v>1504</v>
      </c>
      <c r="C558" s="57" t="s">
        <v>405</v>
      </c>
      <c r="D558" s="58">
        <v>1628</v>
      </c>
      <c r="E558" s="27">
        <f>D558/(SUM(D$2:D$623) )</f>
        <v>4.5618924388706411E-5</v>
      </c>
      <c r="F558" s="28">
        <f t="shared" si="9"/>
        <v>0.99766676575052171</v>
      </c>
      <c r="G558" s="23"/>
    </row>
    <row r="559" spans="1:7" x14ac:dyDescent="0.3">
      <c r="A559" s="57" t="s">
        <v>1507</v>
      </c>
      <c r="B559" s="57" t="s">
        <v>1508</v>
      </c>
      <c r="C559" s="57" t="s">
        <v>405</v>
      </c>
      <c r="D559" s="58">
        <v>1604</v>
      </c>
      <c r="E559" s="27">
        <f>D559/(SUM(D$2:D$623) )</f>
        <v>4.4946409532853247E-5</v>
      </c>
      <c r="F559" s="28">
        <f t="shared" si="9"/>
        <v>0.99771171216005461</v>
      </c>
      <c r="G559" s="23"/>
    </row>
    <row r="560" spans="1:7" x14ac:dyDescent="0.3">
      <c r="A560" s="57" t="s">
        <v>1505</v>
      </c>
      <c r="B560" s="57" t="s">
        <v>1506</v>
      </c>
      <c r="C560" s="57" t="s">
        <v>405</v>
      </c>
      <c r="D560" s="58">
        <v>1604</v>
      </c>
      <c r="E560" s="27">
        <f>D560/(SUM(D$2:D$623) )</f>
        <v>4.4946409532853247E-5</v>
      </c>
      <c r="F560" s="28">
        <f t="shared" si="9"/>
        <v>0.99775665856958751</v>
      </c>
      <c r="G560" s="23"/>
    </row>
    <row r="561" spans="1:7" x14ac:dyDescent="0.3">
      <c r="A561" s="57" t="s">
        <v>1509</v>
      </c>
      <c r="B561" s="57" t="s">
        <v>1510</v>
      </c>
      <c r="C561" s="57" t="s">
        <v>405</v>
      </c>
      <c r="D561" s="58">
        <v>1599</v>
      </c>
      <c r="E561" s="27">
        <f>D561/(SUM(D$2:D$623) )</f>
        <v>4.4806302271217168E-5</v>
      </c>
      <c r="F561" s="28">
        <f t="shared" si="9"/>
        <v>0.99780146487185872</v>
      </c>
      <c r="G561" s="23"/>
    </row>
    <row r="562" spans="1:7" x14ac:dyDescent="0.3">
      <c r="A562" s="57" t="s">
        <v>1511</v>
      </c>
      <c r="B562" s="57" t="s">
        <v>1512</v>
      </c>
      <c r="C562" s="57" t="s">
        <v>405</v>
      </c>
      <c r="D562" s="58">
        <v>1585</v>
      </c>
      <c r="E562" s="27">
        <f>D562/(SUM(D$2:D$623) )</f>
        <v>4.441400193863616E-5</v>
      </c>
      <c r="F562" s="28">
        <f t="shared" si="9"/>
        <v>0.99784587887379739</v>
      </c>
      <c r="G562" s="23"/>
    </row>
    <row r="563" spans="1:7" x14ac:dyDescent="0.3">
      <c r="A563" s="57" t="s">
        <v>1513</v>
      </c>
      <c r="B563" s="57" t="s">
        <v>1514</v>
      </c>
      <c r="C563" s="57" t="s">
        <v>405</v>
      </c>
      <c r="D563" s="58">
        <v>1553</v>
      </c>
      <c r="E563" s="27">
        <f>D563/(SUM(D$2:D$623) )</f>
        <v>4.3517315464165272E-5</v>
      </c>
      <c r="F563" s="28">
        <f t="shared" si="9"/>
        <v>0.99788939618926153</v>
      </c>
      <c r="G563" s="23"/>
    </row>
    <row r="564" spans="1:7" ht="28.8" x14ac:dyDescent="0.3">
      <c r="A564" s="57" t="s">
        <v>1515</v>
      </c>
      <c r="B564" s="57" t="s">
        <v>1516</v>
      </c>
      <c r="C564" s="57" t="s">
        <v>22</v>
      </c>
      <c r="D564" s="58">
        <v>1550</v>
      </c>
      <c r="E564" s="27">
        <f>D564/(SUM(D$2:D$623) )</f>
        <v>4.3433251107183626E-5</v>
      </c>
      <c r="F564" s="28">
        <f t="shared" si="9"/>
        <v>0.99793282944036876</v>
      </c>
      <c r="G564" s="23"/>
    </row>
    <row r="565" spans="1:7" x14ac:dyDescent="0.3">
      <c r="A565" s="57" t="s">
        <v>1517</v>
      </c>
      <c r="B565" s="57" t="s">
        <v>1518</v>
      </c>
      <c r="C565" s="57" t="s">
        <v>405</v>
      </c>
      <c r="D565" s="58">
        <v>1543</v>
      </c>
      <c r="E565" s="27">
        <f>D565/(SUM(D$2:D$623) )</f>
        <v>4.3237100940893115E-5</v>
      </c>
      <c r="F565" s="28">
        <f t="shared" si="9"/>
        <v>0.99797606654130966</v>
      </c>
      <c r="G565" s="23"/>
    </row>
    <row r="566" spans="1:7" x14ac:dyDescent="0.3">
      <c r="A566" s="57" t="s">
        <v>1519</v>
      </c>
      <c r="B566" s="57" t="s">
        <v>1520</v>
      </c>
      <c r="C566" s="57" t="s">
        <v>405</v>
      </c>
      <c r="D566" s="58">
        <v>1533</v>
      </c>
      <c r="E566" s="27">
        <f>D566/(SUM(D$2:D$623) )</f>
        <v>4.2956886417620965E-5</v>
      </c>
      <c r="F566" s="28">
        <f t="shared" si="9"/>
        <v>0.9980190234277273</v>
      </c>
      <c r="G566" s="23"/>
    </row>
    <row r="567" spans="1:7" x14ac:dyDescent="0.3">
      <c r="A567" s="57" t="s">
        <v>1521</v>
      </c>
      <c r="B567" s="57" t="s">
        <v>1522</v>
      </c>
      <c r="C567" s="57" t="s">
        <v>405</v>
      </c>
      <c r="D567" s="58">
        <v>1513</v>
      </c>
      <c r="E567" s="27">
        <f>D567/(SUM(D$2:D$623) )</f>
        <v>4.2396457371076659E-5</v>
      </c>
      <c r="F567" s="28">
        <f t="shared" si="9"/>
        <v>0.99806141988509833</v>
      </c>
      <c r="G567" s="23"/>
    </row>
    <row r="568" spans="1:7" x14ac:dyDescent="0.3">
      <c r="A568" s="57" t="s">
        <v>1523</v>
      </c>
      <c r="B568" s="57" t="s">
        <v>1524</v>
      </c>
      <c r="C568" s="57" t="s">
        <v>405</v>
      </c>
      <c r="D568" s="58">
        <v>1495</v>
      </c>
      <c r="E568" s="27">
        <f>D568/(SUM(D$2:D$623) )</f>
        <v>4.1892071229186786E-5</v>
      </c>
      <c r="F568" s="28">
        <f t="shared" si="9"/>
        <v>0.99810331195632751</v>
      </c>
      <c r="G568" s="23"/>
    </row>
    <row r="569" spans="1:7" x14ac:dyDescent="0.3">
      <c r="A569" s="57" t="s">
        <v>1525</v>
      </c>
      <c r="B569" s="57" t="s">
        <v>1526</v>
      </c>
      <c r="C569" s="57" t="s">
        <v>405</v>
      </c>
      <c r="D569" s="58">
        <v>1492</v>
      </c>
      <c r="E569" s="27">
        <f>D569/(SUM(D$2:D$623) )</f>
        <v>4.180800687220514E-5</v>
      </c>
      <c r="F569" s="28">
        <f t="shared" si="9"/>
        <v>0.99814511996319977</v>
      </c>
      <c r="G569" s="23"/>
    </row>
    <row r="570" spans="1:7" x14ac:dyDescent="0.3">
      <c r="A570" s="57" t="s">
        <v>1527</v>
      </c>
      <c r="B570" s="57" t="s">
        <v>1528</v>
      </c>
      <c r="C570" s="57" t="s">
        <v>405</v>
      </c>
      <c r="D570" s="58">
        <v>1482</v>
      </c>
      <c r="E570" s="27">
        <f>D570/(SUM(D$2:D$623) )</f>
        <v>4.152779234893299E-5</v>
      </c>
      <c r="F570" s="28">
        <f t="shared" si="9"/>
        <v>0.99818664775554866</v>
      </c>
      <c r="G570" s="23"/>
    </row>
    <row r="571" spans="1:7" x14ac:dyDescent="0.3">
      <c r="A571" s="57" t="s">
        <v>1529</v>
      </c>
      <c r="B571" s="57" t="s">
        <v>1530</v>
      </c>
      <c r="C571" s="57" t="s">
        <v>405</v>
      </c>
      <c r="D571" s="58">
        <v>1479</v>
      </c>
      <c r="E571" s="27">
        <f>D571/(SUM(D$2:D$623) )</f>
        <v>4.1443727991951345E-5</v>
      </c>
      <c r="F571" s="28">
        <f t="shared" si="9"/>
        <v>0.99822809148354064</v>
      </c>
      <c r="G571" s="23"/>
    </row>
    <row r="572" spans="1:7" x14ac:dyDescent="0.3">
      <c r="A572" s="57" t="s">
        <v>1531</v>
      </c>
      <c r="B572" s="57" t="s">
        <v>1532</v>
      </c>
      <c r="C572" s="57" t="s">
        <v>405</v>
      </c>
      <c r="D572" s="58">
        <v>1452</v>
      </c>
      <c r="E572" s="27">
        <f>D572/(SUM(D$2:D$623) )</f>
        <v>4.0687148779116528E-5</v>
      </c>
      <c r="F572" s="28">
        <f t="shared" si="9"/>
        <v>0.99826877863231978</v>
      </c>
      <c r="G572" s="23"/>
    </row>
    <row r="573" spans="1:7" x14ac:dyDescent="0.3">
      <c r="A573" s="57" t="s">
        <v>1533</v>
      </c>
      <c r="B573" s="57" t="s">
        <v>1534</v>
      </c>
      <c r="C573" s="57" t="s">
        <v>405</v>
      </c>
      <c r="D573" s="58">
        <v>1428</v>
      </c>
      <c r="E573" s="27">
        <f>D573/(SUM(D$2:D$623) )</f>
        <v>4.0014633923263363E-5</v>
      </c>
      <c r="F573" s="28">
        <f t="shared" si="9"/>
        <v>0.998308793266243</v>
      </c>
      <c r="G573" s="23"/>
    </row>
    <row r="574" spans="1:7" x14ac:dyDescent="0.3">
      <c r="A574" s="57" t="s">
        <v>1535</v>
      </c>
      <c r="B574" s="57" t="s">
        <v>1536</v>
      </c>
      <c r="C574" s="57" t="s">
        <v>405</v>
      </c>
      <c r="D574" s="58">
        <v>1427</v>
      </c>
      <c r="E574" s="27">
        <f>D574/(SUM(D$2:D$623) )</f>
        <v>3.998661247093615E-5</v>
      </c>
      <c r="F574" s="28">
        <f t="shared" si="9"/>
        <v>0.99834877987871395</v>
      </c>
      <c r="G574" s="23"/>
    </row>
    <row r="575" spans="1:7" x14ac:dyDescent="0.3">
      <c r="A575" s="57" t="s">
        <v>1539</v>
      </c>
      <c r="B575" s="57" t="s">
        <v>1540</v>
      </c>
      <c r="C575" s="57" t="s">
        <v>405</v>
      </c>
      <c r="D575" s="58">
        <v>1421</v>
      </c>
      <c r="E575" s="27">
        <f>D575/(SUM(D$2:D$623) )</f>
        <v>3.9818483756972859E-5</v>
      </c>
      <c r="F575" s="28">
        <f t="shared" si="9"/>
        <v>0.99838859836247096</v>
      </c>
      <c r="G575" s="23"/>
    </row>
    <row r="576" spans="1:7" x14ac:dyDescent="0.3">
      <c r="A576" s="57" t="s">
        <v>1541</v>
      </c>
      <c r="B576" s="57" t="s">
        <v>1542</v>
      </c>
      <c r="C576" s="57" t="s">
        <v>405</v>
      </c>
      <c r="D576" s="58">
        <v>1406</v>
      </c>
      <c r="E576" s="27">
        <f>D576/(SUM(D$2:D$623) )</f>
        <v>3.9398161972064631E-5</v>
      </c>
      <c r="F576" s="28">
        <f t="shared" ref="F576:F623" si="10">E576+F575</f>
        <v>0.99842799652444303</v>
      </c>
      <c r="G576" s="23"/>
    </row>
    <row r="577" spans="1:7" x14ac:dyDescent="0.3">
      <c r="A577" s="57" t="s">
        <v>1543</v>
      </c>
      <c r="B577" s="57" t="s">
        <v>1544</v>
      </c>
      <c r="C577" s="57" t="s">
        <v>405</v>
      </c>
      <c r="D577" s="58">
        <v>1392</v>
      </c>
      <c r="E577" s="27">
        <f>D577/(SUM(D$2:D$623) )</f>
        <v>3.9005861639483616E-5</v>
      </c>
      <c r="F577" s="28">
        <f t="shared" si="10"/>
        <v>0.99846700238608255</v>
      </c>
      <c r="G577" s="23"/>
    </row>
    <row r="578" spans="1:7" x14ac:dyDescent="0.3">
      <c r="A578" s="57" t="s">
        <v>1545</v>
      </c>
      <c r="B578" s="57" t="s">
        <v>1546</v>
      </c>
      <c r="C578" s="57" t="s">
        <v>405</v>
      </c>
      <c r="D578" s="58">
        <v>1389</v>
      </c>
      <c r="E578" s="27">
        <f>D578/(SUM(D$2:D$623) )</f>
        <v>3.892179728250197E-5</v>
      </c>
      <c r="F578" s="28">
        <f t="shared" si="10"/>
        <v>0.99850592418336503</v>
      </c>
      <c r="G578" s="23"/>
    </row>
    <row r="579" spans="1:7" x14ac:dyDescent="0.3">
      <c r="A579" s="57" t="s">
        <v>1547</v>
      </c>
      <c r="B579" s="57" t="s">
        <v>1548</v>
      </c>
      <c r="C579" s="57" t="s">
        <v>405</v>
      </c>
      <c r="D579" s="58">
        <v>1377</v>
      </c>
      <c r="E579" s="27">
        <f>D579/(SUM(D$2:D$623) )</f>
        <v>3.8585539854575388E-5</v>
      </c>
      <c r="F579" s="28">
        <f t="shared" si="10"/>
        <v>0.99854450972321962</v>
      </c>
      <c r="G579" s="23"/>
    </row>
    <row r="580" spans="1:7" x14ac:dyDescent="0.3">
      <c r="A580" s="57" t="s">
        <v>1549</v>
      </c>
      <c r="B580" s="57" t="s">
        <v>1550</v>
      </c>
      <c r="C580" s="57" t="s">
        <v>405</v>
      </c>
      <c r="D580" s="58">
        <v>1369</v>
      </c>
      <c r="E580" s="27">
        <f>D580/(SUM(D$2:D$623) )</f>
        <v>3.8361368235957664E-5</v>
      </c>
      <c r="F580" s="28">
        <f t="shared" si="10"/>
        <v>0.9985828710914556</v>
      </c>
      <c r="G580" s="23"/>
    </row>
    <row r="581" spans="1:7" x14ac:dyDescent="0.3">
      <c r="A581" s="57" t="s">
        <v>1551</v>
      </c>
      <c r="B581" s="57" t="s">
        <v>1552</v>
      </c>
      <c r="C581" s="57" t="s">
        <v>405</v>
      </c>
      <c r="D581" s="58">
        <v>1363</v>
      </c>
      <c r="E581" s="27">
        <f>D581/(SUM(D$2:D$623) )</f>
        <v>3.8193239521994373E-5</v>
      </c>
      <c r="F581" s="28">
        <f t="shared" si="10"/>
        <v>0.99862106433097764</v>
      </c>
      <c r="G581" s="23"/>
    </row>
    <row r="582" spans="1:7" x14ac:dyDescent="0.3">
      <c r="A582" s="57" t="s">
        <v>1553</v>
      </c>
      <c r="B582" s="57" t="s">
        <v>1554</v>
      </c>
      <c r="C582" s="57" t="s">
        <v>405</v>
      </c>
      <c r="D582" s="58">
        <v>1338</v>
      </c>
      <c r="E582" s="27">
        <f>D582/(SUM(D$2:D$623) )</f>
        <v>3.7492703213813995E-5</v>
      </c>
      <c r="F582" s="28">
        <f t="shared" si="10"/>
        <v>0.99865855703419149</v>
      </c>
      <c r="G582" s="23"/>
    </row>
    <row r="583" spans="1:7" x14ac:dyDescent="0.3">
      <c r="A583" s="57" t="s">
        <v>1555</v>
      </c>
      <c r="B583" s="57" t="s">
        <v>1556</v>
      </c>
      <c r="C583" s="57" t="s">
        <v>405</v>
      </c>
      <c r="D583" s="58">
        <v>1336</v>
      </c>
      <c r="E583" s="27">
        <f>D583/(SUM(D$2:D$623) )</f>
        <v>3.7436660309159563E-5</v>
      </c>
      <c r="F583" s="28">
        <f t="shared" si="10"/>
        <v>0.99869599369450068</v>
      </c>
      <c r="G583" s="23"/>
    </row>
    <row r="584" spans="1:7" x14ac:dyDescent="0.3">
      <c r="A584" s="57" t="s">
        <v>1559</v>
      </c>
      <c r="B584" s="57" t="s">
        <v>1560</v>
      </c>
      <c r="C584" s="57" t="s">
        <v>405</v>
      </c>
      <c r="D584" s="58">
        <v>1335</v>
      </c>
      <c r="E584" s="27">
        <f>D584/(SUM(D$2:D$623) )</f>
        <v>3.740863885683235E-5</v>
      </c>
      <c r="F584" s="28">
        <f t="shared" si="10"/>
        <v>0.9987334023333575</v>
      </c>
      <c r="G584" s="23"/>
    </row>
    <row r="585" spans="1:7" ht="28.8" x14ac:dyDescent="0.3">
      <c r="A585" s="57" t="s">
        <v>1557</v>
      </c>
      <c r="B585" s="57" t="s">
        <v>1558</v>
      </c>
      <c r="C585" s="57" t="s">
        <v>405</v>
      </c>
      <c r="D585" s="58">
        <v>1335</v>
      </c>
      <c r="E585" s="27">
        <f>D585/(SUM(D$2:D$623) )</f>
        <v>3.740863885683235E-5</v>
      </c>
      <c r="F585" s="28">
        <f t="shared" si="10"/>
        <v>0.99877081097221432</v>
      </c>
      <c r="G585" s="23"/>
    </row>
    <row r="586" spans="1:7" x14ac:dyDescent="0.3">
      <c r="A586" s="57" t="s">
        <v>1561</v>
      </c>
      <c r="B586" s="57" t="s">
        <v>1562</v>
      </c>
      <c r="C586" s="57" t="s">
        <v>22</v>
      </c>
      <c r="D586" s="58">
        <v>1334</v>
      </c>
      <c r="E586" s="27">
        <f>D586/(SUM(D$2:D$623) )</f>
        <v>3.738061740450513E-5</v>
      </c>
      <c r="F586" s="28">
        <f t="shared" si="10"/>
        <v>0.99880819158961887</v>
      </c>
      <c r="G586" s="23"/>
    </row>
    <row r="587" spans="1:7" x14ac:dyDescent="0.3">
      <c r="A587" s="57" t="s">
        <v>1563</v>
      </c>
      <c r="B587" s="57" t="s">
        <v>1564</v>
      </c>
      <c r="C587" s="57" t="s">
        <v>405</v>
      </c>
      <c r="D587" s="58">
        <v>1308</v>
      </c>
      <c r="E587" s="27">
        <f>D587/(SUM(D$2:D$623) )</f>
        <v>3.6652059643997539E-5</v>
      </c>
      <c r="F587" s="28">
        <f t="shared" si="10"/>
        <v>0.99884484364926285</v>
      </c>
      <c r="G587" s="23"/>
    </row>
    <row r="588" spans="1:7" x14ac:dyDescent="0.3">
      <c r="A588" s="57" t="s">
        <v>1565</v>
      </c>
      <c r="B588" s="57" t="s">
        <v>1566</v>
      </c>
      <c r="C588" s="57" t="s">
        <v>405</v>
      </c>
      <c r="D588" s="58">
        <v>1298</v>
      </c>
      <c r="E588" s="27">
        <f>D588/(SUM(D$2:D$623) )</f>
        <v>3.6371845120725383E-5</v>
      </c>
      <c r="F588" s="28">
        <f t="shared" si="10"/>
        <v>0.99888121549438358</v>
      </c>
      <c r="G588" s="23"/>
    </row>
    <row r="589" spans="1:7" x14ac:dyDescent="0.3">
      <c r="A589" s="57" t="s">
        <v>1567</v>
      </c>
      <c r="B589" s="57" t="s">
        <v>1568</v>
      </c>
      <c r="C589" s="57" t="s">
        <v>22</v>
      </c>
      <c r="D589" s="58">
        <v>1278</v>
      </c>
      <c r="E589" s="27">
        <f>D589/(SUM(D$2:D$623) )</f>
        <v>3.5811416074181077E-5</v>
      </c>
      <c r="F589" s="28">
        <f t="shared" si="10"/>
        <v>0.99891702691045781</v>
      </c>
      <c r="G589" s="23"/>
    </row>
    <row r="590" spans="1:7" x14ac:dyDescent="0.3">
      <c r="A590" s="57" t="s">
        <v>1569</v>
      </c>
      <c r="B590" s="57" t="s">
        <v>1570</v>
      </c>
      <c r="C590" s="57" t="s">
        <v>405</v>
      </c>
      <c r="D590" s="58">
        <v>1275</v>
      </c>
      <c r="E590" s="27">
        <f>D590/(SUM(D$2:D$623) )</f>
        <v>3.5727351717199431E-5</v>
      </c>
      <c r="F590" s="28">
        <f t="shared" si="10"/>
        <v>0.998952754262175</v>
      </c>
      <c r="G590" s="23"/>
    </row>
    <row r="591" spans="1:7" x14ac:dyDescent="0.3">
      <c r="A591" s="57" t="s">
        <v>1571</v>
      </c>
      <c r="B591" s="57" t="s">
        <v>1572</v>
      </c>
      <c r="C591" s="57" t="s">
        <v>405</v>
      </c>
      <c r="D591" s="58">
        <v>1267</v>
      </c>
      <c r="E591" s="27">
        <f>D591/(SUM(D$2:D$623) )</f>
        <v>3.5503180098581714E-5</v>
      </c>
      <c r="F591" s="28">
        <f t="shared" si="10"/>
        <v>0.9989882574422736</v>
      </c>
      <c r="G591" s="23"/>
    </row>
    <row r="592" spans="1:7" x14ac:dyDescent="0.3">
      <c r="A592" s="57" t="s">
        <v>1573</v>
      </c>
      <c r="B592" s="57" t="s">
        <v>1574</v>
      </c>
      <c r="C592" s="57" t="s">
        <v>405</v>
      </c>
      <c r="D592" s="58">
        <v>1264</v>
      </c>
      <c r="E592" s="27">
        <f>D592/(SUM(D$2:D$623) )</f>
        <v>3.5419115741600068E-5</v>
      </c>
      <c r="F592" s="28">
        <f t="shared" si="10"/>
        <v>0.99902367655801516</v>
      </c>
      <c r="G592" s="23"/>
    </row>
    <row r="593" spans="1:7" x14ac:dyDescent="0.3">
      <c r="A593" s="57" t="s">
        <v>1575</v>
      </c>
      <c r="B593" s="57" t="s">
        <v>1576</v>
      </c>
      <c r="C593" s="57" t="s">
        <v>405</v>
      </c>
      <c r="D593" s="58">
        <v>1263</v>
      </c>
      <c r="E593" s="27">
        <f>D593/(SUM(D$2:D$623) )</f>
        <v>3.5391094289272849E-5</v>
      </c>
      <c r="F593" s="28">
        <f t="shared" si="10"/>
        <v>0.99905906765230446</v>
      </c>
      <c r="G593" s="23"/>
    </row>
    <row r="594" spans="1:7" x14ac:dyDescent="0.3">
      <c r="A594" s="57" t="s">
        <v>1577</v>
      </c>
      <c r="B594" s="57" t="s">
        <v>1578</v>
      </c>
      <c r="C594" s="57" t="s">
        <v>405</v>
      </c>
      <c r="D594" s="58">
        <v>1253</v>
      </c>
      <c r="E594" s="27">
        <f>D594/(SUM(D$2:D$623) )</f>
        <v>3.5110879766000699E-5</v>
      </c>
      <c r="F594" s="28">
        <f t="shared" si="10"/>
        <v>0.9990941785320705</v>
      </c>
      <c r="G594" s="23"/>
    </row>
    <row r="595" spans="1:7" x14ac:dyDescent="0.3">
      <c r="A595" s="57" t="s">
        <v>1579</v>
      </c>
      <c r="B595" s="57" t="s">
        <v>1580</v>
      </c>
      <c r="C595" s="57" t="s">
        <v>405</v>
      </c>
      <c r="D595" s="58">
        <v>1243</v>
      </c>
      <c r="E595" s="27">
        <f>D595/(SUM(D$2:D$623) )</f>
        <v>3.4830665242728542E-5</v>
      </c>
      <c r="F595" s="28">
        <f t="shared" si="10"/>
        <v>0.99912900919731318</v>
      </c>
      <c r="G595" s="23"/>
    </row>
    <row r="596" spans="1:7" x14ac:dyDescent="0.3">
      <c r="A596" s="57" t="s">
        <v>1581</v>
      </c>
      <c r="B596" s="57" t="s">
        <v>1582</v>
      </c>
      <c r="C596" s="57" t="s">
        <v>405</v>
      </c>
      <c r="D596" s="58">
        <v>1211</v>
      </c>
      <c r="E596" s="27">
        <f>D596/(SUM(D$2:D$623) )</f>
        <v>3.3933978768257661E-5</v>
      </c>
      <c r="F596" s="28">
        <f t="shared" si="10"/>
        <v>0.99916294317608145</v>
      </c>
      <c r="G596" s="23"/>
    </row>
    <row r="597" spans="1:7" x14ac:dyDescent="0.3">
      <c r="A597" s="57" t="s">
        <v>1583</v>
      </c>
      <c r="B597" s="57" t="s">
        <v>1584</v>
      </c>
      <c r="C597" s="57" t="s">
        <v>405</v>
      </c>
      <c r="D597" s="58">
        <v>1210</v>
      </c>
      <c r="E597" s="27">
        <f>D597/(SUM(D$2:D$623) )</f>
        <v>3.3905957315930441E-5</v>
      </c>
      <c r="F597" s="28">
        <f t="shared" si="10"/>
        <v>0.99919684913339735</v>
      </c>
      <c r="G597" s="23"/>
    </row>
    <row r="598" spans="1:7" x14ac:dyDescent="0.3">
      <c r="A598" s="57" t="s">
        <v>1585</v>
      </c>
      <c r="B598" s="57" t="s">
        <v>1586</v>
      </c>
      <c r="C598" s="57" t="s">
        <v>405</v>
      </c>
      <c r="D598" s="58">
        <v>1209</v>
      </c>
      <c r="E598" s="27">
        <f>D598/(SUM(D$2:D$623) )</f>
        <v>3.3877935863603228E-5</v>
      </c>
      <c r="F598" s="28">
        <f t="shared" si="10"/>
        <v>0.99923072706926097</v>
      </c>
      <c r="G598" s="23"/>
    </row>
    <row r="599" spans="1:7" x14ac:dyDescent="0.3">
      <c r="A599" s="57" t="s">
        <v>1587</v>
      </c>
      <c r="B599" s="57" t="s">
        <v>1588</v>
      </c>
      <c r="C599" s="57" t="s">
        <v>405</v>
      </c>
      <c r="D599" s="58">
        <v>1194</v>
      </c>
      <c r="E599" s="27">
        <f>D599/(SUM(D$2:D$623) )</f>
        <v>3.3457614078695E-5</v>
      </c>
      <c r="F599" s="28">
        <f t="shared" si="10"/>
        <v>0.99926418468333966</v>
      </c>
      <c r="G599" s="23"/>
    </row>
    <row r="600" spans="1:7" x14ac:dyDescent="0.3">
      <c r="A600" s="57" t="s">
        <v>1589</v>
      </c>
      <c r="B600" s="57" t="s">
        <v>1590</v>
      </c>
      <c r="C600" s="57" t="s">
        <v>405</v>
      </c>
      <c r="D600" s="58">
        <v>1178</v>
      </c>
      <c r="E600" s="27">
        <f>D600/(SUM(D$2:D$623) )</f>
        <v>3.3009270841459552E-5</v>
      </c>
      <c r="F600" s="28">
        <f t="shared" si="10"/>
        <v>0.99929719395418115</v>
      </c>
      <c r="G600" s="23"/>
    </row>
    <row r="601" spans="1:7" x14ac:dyDescent="0.3">
      <c r="A601" s="57" t="s">
        <v>1591</v>
      </c>
      <c r="B601" s="57" t="s">
        <v>1592</v>
      </c>
      <c r="C601" s="57" t="s">
        <v>405</v>
      </c>
      <c r="D601" s="58">
        <v>1178</v>
      </c>
      <c r="E601" s="27">
        <f>D601/(SUM(D$2:D$623) )</f>
        <v>3.3009270841459552E-5</v>
      </c>
      <c r="F601" s="28">
        <f t="shared" si="10"/>
        <v>0.99933020322502264</v>
      </c>
      <c r="G601" s="23"/>
    </row>
    <row r="602" spans="1:7" x14ac:dyDescent="0.3">
      <c r="A602" s="57" t="s">
        <v>1593</v>
      </c>
      <c r="B602" s="57" t="s">
        <v>1594</v>
      </c>
      <c r="C602" s="57" t="s">
        <v>405</v>
      </c>
      <c r="D602" s="58">
        <v>1175</v>
      </c>
      <c r="E602" s="27">
        <f>D602/(SUM(D$2:D$623) )</f>
        <v>3.2925206484477907E-5</v>
      </c>
      <c r="F602" s="28">
        <f t="shared" si="10"/>
        <v>0.9993631284315071</v>
      </c>
      <c r="G602" s="23"/>
    </row>
    <row r="603" spans="1:7" x14ac:dyDescent="0.3">
      <c r="A603" s="57" t="s">
        <v>1595</v>
      </c>
      <c r="B603" s="57" t="s">
        <v>1596</v>
      </c>
      <c r="C603" s="57" t="s">
        <v>405</v>
      </c>
      <c r="D603" s="58">
        <v>1158</v>
      </c>
      <c r="E603" s="27">
        <f>D603/(SUM(D$2:D$623) )</f>
        <v>3.2448841794915253E-5</v>
      </c>
      <c r="F603" s="28">
        <f t="shared" si="10"/>
        <v>0.99939557727330197</v>
      </c>
      <c r="G603" s="23"/>
    </row>
    <row r="604" spans="1:7" x14ac:dyDescent="0.3">
      <c r="A604" s="57" t="s">
        <v>1597</v>
      </c>
      <c r="B604" s="57" t="s">
        <v>1598</v>
      </c>
      <c r="C604" s="57" t="s">
        <v>405</v>
      </c>
      <c r="D604" s="58">
        <v>1150</v>
      </c>
      <c r="E604" s="27">
        <f>D604/(SUM(D$2:D$623) )</f>
        <v>3.2224670176297529E-5</v>
      </c>
      <c r="F604" s="28">
        <f t="shared" si="10"/>
        <v>0.99942780194347824</v>
      </c>
      <c r="G604" s="23"/>
    </row>
    <row r="605" spans="1:7" x14ac:dyDescent="0.3">
      <c r="A605" s="57" t="s">
        <v>1599</v>
      </c>
      <c r="B605" s="57" t="s">
        <v>1600</v>
      </c>
      <c r="C605" s="57" t="s">
        <v>405</v>
      </c>
      <c r="D605" s="58">
        <v>1141</v>
      </c>
      <c r="E605" s="27">
        <f>D605/(SUM(D$2:D$623) )</f>
        <v>3.1972477105352592E-5</v>
      </c>
      <c r="F605" s="28">
        <f t="shared" si="10"/>
        <v>0.99945977442058365</v>
      </c>
      <c r="G605" s="23"/>
    </row>
    <row r="606" spans="1:7" x14ac:dyDescent="0.3">
      <c r="A606" s="57" t="s">
        <v>1601</v>
      </c>
      <c r="B606" s="57" t="s">
        <v>1602</v>
      </c>
      <c r="C606" s="57" t="s">
        <v>405</v>
      </c>
      <c r="D606" s="58">
        <v>1140</v>
      </c>
      <c r="E606" s="27">
        <f>D606/(SUM(D$2:D$623) )</f>
        <v>3.1944455653025373E-5</v>
      </c>
      <c r="F606" s="28">
        <f t="shared" si="10"/>
        <v>0.99949171887623667</v>
      </c>
      <c r="G606" s="23"/>
    </row>
    <row r="607" spans="1:7" x14ac:dyDescent="0.3">
      <c r="A607" s="57" t="s">
        <v>1603</v>
      </c>
      <c r="B607" s="57" t="s">
        <v>1604</v>
      </c>
      <c r="C607" s="57" t="s">
        <v>22</v>
      </c>
      <c r="D607" s="58">
        <v>1133</v>
      </c>
      <c r="E607" s="27">
        <f>D607/(SUM(D$2:D$623) )</f>
        <v>3.1748305486734868E-5</v>
      </c>
      <c r="F607" s="28">
        <f t="shared" si="10"/>
        <v>0.99952346718172336</v>
      </c>
      <c r="G607" s="23"/>
    </row>
    <row r="608" spans="1:7" x14ac:dyDescent="0.3">
      <c r="A608" s="57" t="s">
        <v>1605</v>
      </c>
      <c r="B608" s="57" t="s">
        <v>1606</v>
      </c>
      <c r="C608" s="57" t="s">
        <v>22</v>
      </c>
      <c r="D608" s="58">
        <v>1132</v>
      </c>
      <c r="E608" s="27">
        <f>D608/(SUM(D$2:D$623) )</f>
        <v>3.1720284034407655E-5</v>
      </c>
      <c r="F608" s="28">
        <f t="shared" si="10"/>
        <v>0.99955518746575778</v>
      </c>
      <c r="G608" s="23"/>
    </row>
    <row r="609" spans="1:7" x14ac:dyDescent="0.3">
      <c r="A609" s="57" t="s">
        <v>1607</v>
      </c>
      <c r="B609" s="57" t="s">
        <v>1608</v>
      </c>
      <c r="C609" s="57" t="s">
        <v>405</v>
      </c>
      <c r="D609" s="58">
        <v>1112</v>
      </c>
      <c r="E609" s="27">
        <f>D609/(SUM(D$2:D$623) )</f>
        <v>3.1159854987863349E-5</v>
      </c>
      <c r="F609" s="28">
        <f t="shared" si="10"/>
        <v>0.99958634732074569</v>
      </c>
      <c r="G609" s="23"/>
    </row>
    <row r="610" spans="1:7" x14ac:dyDescent="0.3">
      <c r="A610" s="57" t="s">
        <v>1609</v>
      </c>
      <c r="B610" s="57" t="s">
        <v>1610</v>
      </c>
      <c r="C610" s="57" t="s">
        <v>405</v>
      </c>
      <c r="D610" s="58">
        <v>1105</v>
      </c>
      <c r="E610" s="27">
        <f>D610/(SUM(D$2:D$623) )</f>
        <v>3.0963704821572845E-5</v>
      </c>
      <c r="F610" s="28">
        <f t="shared" si="10"/>
        <v>0.99961731102556728</v>
      </c>
      <c r="G610" s="23"/>
    </row>
    <row r="611" spans="1:7" x14ac:dyDescent="0.3">
      <c r="A611" s="57" t="s">
        <v>1611</v>
      </c>
      <c r="B611" s="57" t="s">
        <v>1612</v>
      </c>
      <c r="C611" s="57" t="s">
        <v>405</v>
      </c>
      <c r="D611" s="58">
        <v>1102</v>
      </c>
      <c r="E611" s="27">
        <f>D611/(SUM(D$2:D$623) )</f>
        <v>3.08796404645912E-5</v>
      </c>
      <c r="F611" s="28">
        <f t="shared" si="10"/>
        <v>0.99964819066603183</v>
      </c>
      <c r="G611" s="23"/>
    </row>
    <row r="612" spans="1:7" x14ac:dyDescent="0.3">
      <c r="A612" s="57" t="s">
        <v>1613</v>
      </c>
      <c r="B612" s="57" t="s">
        <v>1614</v>
      </c>
      <c r="C612" s="57" t="s">
        <v>405</v>
      </c>
      <c r="D612" s="58">
        <v>1097</v>
      </c>
      <c r="E612" s="27">
        <f>D612/(SUM(D$2:D$623) )</f>
        <v>3.0739533202955121E-5</v>
      </c>
      <c r="F612" s="28">
        <f t="shared" si="10"/>
        <v>0.99967893019923482</v>
      </c>
      <c r="G612" s="23"/>
    </row>
    <row r="613" spans="1:7" x14ac:dyDescent="0.3">
      <c r="A613" s="57" t="s">
        <v>1615</v>
      </c>
      <c r="B613" s="57" t="s">
        <v>1616</v>
      </c>
      <c r="C613" s="57" t="s">
        <v>405</v>
      </c>
      <c r="D613" s="58">
        <v>1091</v>
      </c>
      <c r="E613" s="27">
        <f>D613/(SUM(D$2:D$623) )</f>
        <v>3.057140448899183E-5</v>
      </c>
      <c r="F613" s="28">
        <f t="shared" si="10"/>
        <v>0.99970950160372385</v>
      </c>
      <c r="G613" s="23"/>
    </row>
    <row r="614" spans="1:7" x14ac:dyDescent="0.3">
      <c r="A614" s="57" t="s">
        <v>1617</v>
      </c>
      <c r="B614" s="57" t="s">
        <v>1618</v>
      </c>
      <c r="C614" s="57" t="s">
        <v>405</v>
      </c>
      <c r="D614" s="58">
        <v>1078</v>
      </c>
      <c r="E614" s="27">
        <f>D614/(SUM(D$2:D$623) )</f>
        <v>3.0207125608738031E-5</v>
      </c>
      <c r="F614" s="28">
        <f t="shared" si="10"/>
        <v>0.9997397087293326</v>
      </c>
      <c r="G614" s="23"/>
    </row>
    <row r="615" spans="1:7" x14ac:dyDescent="0.3">
      <c r="A615" s="57" t="s">
        <v>1619</v>
      </c>
      <c r="B615" s="57" t="s">
        <v>1620</v>
      </c>
      <c r="C615" s="57" t="s">
        <v>22</v>
      </c>
      <c r="D615" s="58">
        <v>1070</v>
      </c>
      <c r="E615" s="27">
        <f>D615/(SUM(D$2:D$623) )</f>
        <v>2.9982953990120308E-5</v>
      </c>
      <c r="F615" s="28">
        <f t="shared" si="10"/>
        <v>0.99976969168332275</v>
      </c>
      <c r="G615" s="23"/>
    </row>
    <row r="616" spans="1:7" x14ac:dyDescent="0.3">
      <c r="A616" s="57" t="s">
        <v>1621</v>
      </c>
      <c r="B616" s="57" t="s">
        <v>1622</v>
      </c>
      <c r="C616" s="57" t="s">
        <v>22</v>
      </c>
      <c r="D616" s="58">
        <v>1050</v>
      </c>
      <c r="E616" s="27">
        <f>D616/(SUM(D$2:D$623) )</f>
        <v>2.9422524943576005E-5</v>
      </c>
      <c r="F616" s="28">
        <f t="shared" si="10"/>
        <v>0.99979911420826628</v>
      </c>
      <c r="G616" s="23"/>
    </row>
    <row r="617" spans="1:7" x14ac:dyDescent="0.3">
      <c r="A617" s="57" t="s">
        <v>1623</v>
      </c>
      <c r="B617" s="57" t="s">
        <v>1624</v>
      </c>
      <c r="C617" s="57" t="s">
        <v>405</v>
      </c>
      <c r="D617" s="58">
        <v>1050</v>
      </c>
      <c r="E617" s="27">
        <f>D617/(SUM(D$2:D$623) )</f>
        <v>2.9422524943576005E-5</v>
      </c>
      <c r="F617" s="28">
        <f t="shared" si="10"/>
        <v>0.99982853673320982</v>
      </c>
      <c r="G617" s="23"/>
    </row>
    <row r="618" spans="1:7" x14ac:dyDescent="0.3">
      <c r="A618" s="57" t="s">
        <v>1625</v>
      </c>
      <c r="B618" s="57" t="s">
        <v>1626</v>
      </c>
      <c r="C618" s="57" t="s">
        <v>405</v>
      </c>
      <c r="D618" s="58">
        <v>1029</v>
      </c>
      <c r="E618" s="27">
        <f>D618/(SUM(D$2:D$623) )</f>
        <v>2.8834074444704482E-5</v>
      </c>
      <c r="F618" s="28">
        <f t="shared" si="10"/>
        <v>0.99985737080765447</v>
      </c>
      <c r="G618" s="23"/>
    </row>
    <row r="619" spans="1:7" x14ac:dyDescent="0.3">
      <c r="A619" s="57" t="s">
        <v>1627</v>
      </c>
      <c r="B619" s="57" t="s">
        <v>1628</v>
      </c>
      <c r="C619" s="57" t="s">
        <v>405</v>
      </c>
      <c r="D619" s="58">
        <v>1027</v>
      </c>
      <c r="E619" s="27">
        <f>D619/(SUM(D$2:D$623) )</f>
        <v>2.8778031540050053E-5</v>
      </c>
      <c r="F619" s="28">
        <f t="shared" si="10"/>
        <v>0.99988614883919447</v>
      </c>
      <c r="G619" s="23"/>
    </row>
    <row r="620" spans="1:7" ht="28.8" x14ac:dyDescent="0.3">
      <c r="A620" s="57" t="s">
        <v>1629</v>
      </c>
      <c r="B620" s="57" t="s">
        <v>1630</v>
      </c>
      <c r="C620" s="57" t="s">
        <v>405</v>
      </c>
      <c r="D620" s="58">
        <v>1026</v>
      </c>
      <c r="E620" s="27">
        <f>D620/(SUM(D$2:D$623) )</f>
        <v>2.8750010087722837E-5</v>
      </c>
      <c r="F620" s="28">
        <f t="shared" si="10"/>
        <v>0.9999148988492822</v>
      </c>
      <c r="G620" s="23"/>
    </row>
    <row r="621" spans="1:7" x14ac:dyDescent="0.3">
      <c r="A621" s="57" t="s">
        <v>1631</v>
      </c>
      <c r="B621" s="57" t="s">
        <v>1632</v>
      </c>
      <c r="C621" s="57" t="s">
        <v>405</v>
      </c>
      <c r="D621" s="58">
        <v>1019</v>
      </c>
      <c r="E621" s="27">
        <f>D621/(SUM(D$2:D$623) )</f>
        <v>2.8553859921432332E-5</v>
      </c>
      <c r="F621" s="28">
        <f t="shared" si="10"/>
        <v>0.9999434527092036</v>
      </c>
      <c r="G621" s="23"/>
    </row>
    <row r="622" spans="1:7" x14ac:dyDescent="0.3">
      <c r="A622" s="57" t="s">
        <v>1633</v>
      </c>
      <c r="B622" s="57" t="s">
        <v>1634</v>
      </c>
      <c r="C622" s="57" t="s">
        <v>405</v>
      </c>
      <c r="D622" s="58">
        <v>1014</v>
      </c>
      <c r="E622" s="27">
        <f>D622/(SUM(D$2:D$623) )</f>
        <v>2.8413752659796254E-5</v>
      </c>
      <c r="F622" s="28">
        <f t="shared" si="10"/>
        <v>0.99997186646186342</v>
      </c>
      <c r="G622" s="23"/>
    </row>
    <row r="623" spans="1:7" x14ac:dyDescent="0.3">
      <c r="A623" s="57" t="s">
        <v>1635</v>
      </c>
      <c r="B623" s="57" t="s">
        <v>1636</v>
      </c>
      <c r="C623" s="57" t="s">
        <v>405</v>
      </c>
      <c r="D623" s="58">
        <v>1004</v>
      </c>
      <c r="E623" s="27">
        <f>D623/(SUM(D$2:D$623) )</f>
        <v>2.8133538136524101E-5</v>
      </c>
      <c r="F623" s="28">
        <f t="shared" si="10"/>
        <v>1</v>
      </c>
      <c r="G623" s="23"/>
    </row>
    <row r="625" spans="1:6" x14ac:dyDescent="0.3">
      <c r="A625" s="38" t="s">
        <v>374</v>
      </c>
      <c r="B625" s="39"/>
      <c r="C625" s="37"/>
      <c r="D625" s="40">
        <f>SUM(D2:D624)</f>
        <v>35686944</v>
      </c>
      <c r="E625" s="41"/>
      <c r="F625" s="37"/>
    </row>
    <row r="627" spans="1:6" x14ac:dyDescent="0.3">
      <c r="A627" s="86" t="s">
        <v>1658</v>
      </c>
      <c r="B627" s="87"/>
      <c r="C627" s="87"/>
      <c r="D627" s="87"/>
      <c r="E627" s="87"/>
      <c r="F627" s="88"/>
    </row>
  </sheetData>
  <autoFilter ref="A1:G623" xr:uid="{8BE7F65B-333A-4BAE-81D6-DA1BC0A9DE0B}"/>
  <mergeCells count="1">
    <mergeCell ref="A627:F627"/>
  </mergeCells>
  <pageMargins left="0.7" right="0.7" top="0.75" bottom="0.75" header="0.3" footer="0.3"/>
  <pageSetup orientation="portrait" r:id="rId1"/>
  <headerFooter>
    <oddFooter>&amp;L&amp;P of &amp;N&amp;CHL7_XPARADIGM_ALLERGY_VS_R1_I2_2018JAN&amp;RMEDICATIONS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9"/>
  <sheetViews>
    <sheetView zoomScale="140" zoomScaleNormal="140" workbookViewId="0">
      <pane ySplit="1" topLeftCell="A2" activePane="bottomLeft" state="frozen"/>
      <selection pane="bottomLeft" activeCell="C10" sqref="C10"/>
    </sheetView>
  </sheetViews>
  <sheetFormatPr defaultRowHeight="14.4" x14ac:dyDescent="0.3"/>
  <cols>
    <col min="1" max="1" width="6.44140625" customWidth="1"/>
    <col min="2" max="2" width="25.33203125" customWidth="1"/>
    <col min="3" max="3" width="32.6640625" bestFit="1" customWidth="1"/>
    <col min="4" max="4" width="17.109375" customWidth="1"/>
    <col min="5" max="5" width="13.109375" bestFit="1" customWidth="1"/>
    <col min="6" max="6" width="18.33203125" customWidth="1"/>
    <col min="7" max="7" width="13.109375" style="13" customWidth="1"/>
    <col min="8" max="8" width="13.109375" customWidth="1"/>
    <col min="9" max="9" width="14.44140625" bestFit="1" customWidth="1"/>
    <col min="10" max="10" width="6.6640625" bestFit="1" customWidth="1"/>
  </cols>
  <sheetData>
    <row r="1" spans="1:11" s="9" customFormat="1" ht="38.25" customHeight="1" x14ac:dyDescent="0.3">
      <c r="A1" s="7"/>
      <c r="B1" s="7" t="s">
        <v>47</v>
      </c>
      <c r="C1" s="7" t="s">
        <v>52</v>
      </c>
      <c r="D1" s="7" t="s">
        <v>20</v>
      </c>
      <c r="E1" s="7" t="s">
        <v>48</v>
      </c>
      <c r="F1" s="8" t="s">
        <v>49</v>
      </c>
      <c r="G1" s="10" t="s">
        <v>50</v>
      </c>
      <c r="H1" s="7" t="s">
        <v>51</v>
      </c>
      <c r="I1" s="7" t="s">
        <v>53</v>
      </c>
      <c r="J1" s="16" t="s">
        <v>54</v>
      </c>
    </row>
    <row r="2" spans="1:11" x14ac:dyDescent="0.3">
      <c r="A2" s="1">
        <v>1</v>
      </c>
      <c r="B2" s="1" t="s">
        <v>0</v>
      </c>
      <c r="C2" s="1" t="s">
        <v>42</v>
      </c>
      <c r="D2" s="1" t="s">
        <v>1</v>
      </c>
      <c r="E2" s="1" t="s">
        <v>22</v>
      </c>
      <c r="F2" s="3">
        <v>338528</v>
      </c>
      <c r="G2" s="11">
        <f t="shared" ref="G2:G16" si="0">F2/$F$17</f>
        <v>0.30625846438332244</v>
      </c>
      <c r="H2" s="14">
        <f>G2</f>
        <v>0.30625846438332244</v>
      </c>
      <c r="I2" s="1" t="s">
        <v>23</v>
      </c>
      <c r="J2" s="1"/>
    </row>
    <row r="3" spans="1:11" x14ac:dyDescent="0.3">
      <c r="A3" s="1">
        <v>2</v>
      </c>
      <c r="B3" s="1" t="s">
        <v>18</v>
      </c>
      <c r="C3" s="1" t="s">
        <v>44</v>
      </c>
      <c r="D3" s="1" t="s">
        <v>3</v>
      </c>
      <c r="E3" s="1" t="s">
        <v>22</v>
      </c>
      <c r="F3" s="3">
        <v>167525</v>
      </c>
      <c r="G3" s="11">
        <f t="shared" si="0"/>
        <v>0.1515559990482799</v>
      </c>
      <c r="H3" s="14">
        <f>G3+H2</f>
        <v>0.45781446343160237</v>
      </c>
      <c r="I3" s="1" t="s">
        <v>23</v>
      </c>
      <c r="J3" s="1"/>
    </row>
    <row r="4" spans="1:11" x14ac:dyDescent="0.3">
      <c r="A4" s="1">
        <v>3</v>
      </c>
      <c r="B4" s="1" t="s">
        <v>9</v>
      </c>
      <c r="C4" s="1" t="s">
        <v>28</v>
      </c>
      <c r="D4" s="1" t="s">
        <v>29</v>
      </c>
      <c r="E4" s="1" t="s">
        <v>22</v>
      </c>
      <c r="F4" s="3">
        <v>161882</v>
      </c>
      <c r="G4" s="11">
        <f t="shared" si="0"/>
        <v>0.14645090725523741</v>
      </c>
      <c r="H4" s="14">
        <f t="shared" ref="H4:H16" si="1">G4+H3</f>
        <v>0.60426537068683972</v>
      </c>
      <c r="I4" s="1" t="s">
        <v>23</v>
      </c>
      <c r="J4" s="1"/>
    </row>
    <row r="5" spans="1:11" x14ac:dyDescent="0.3">
      <c r="A5" s="1">
        <v>4</v>
      </c>
      <c r="B5" s="1" t="s">
        <v>10</v>
      </c>
      <c r="C5" s="1" t="s">
        <v>30</v>
      </c>
      <c r="D5" s="1" t="s">
        <v>31</v>
      </c>
      <c r="E5" s="1" t="s">
        <v>22</v>
      </c>
      <c r="F5" s="3">
        <v>111793</v>
      </c>
      <c r="G5" s="11">
        <f t="shared" si="0"/>
        <v>0.10113654559978721</v>
      </c>
      <c r="H5" s="14">
        <f t="shared" si="1"/>
        <v>0.70540191628662696</v>
      </c>
      <c r="I5" s="1" t="s">
        <v>23</v>
      </c>
      <c r="J5" s="1"/>
    </row>
    <row r="6" spans="1:11" x14ac:dyDescent="0.3">
      <c r="A6" s="1">
        <v>5</v>
      </c>
      <c r="B6" s="1" t="s">
        <v>12</v>
      </c>
      <c r="C6" s="1" t="s">
        <v>36</v>
      </c>
      <c r="D6" s="1" t="s">
        <v>37</v>
      </c>
      <c r="E6" s="1" t="s">
        <v>22</v>
      </c>
      <c r="F6" s="3">
        <v>79257</v>
      </c>
      <c r="G6" s="11">
        <f t="shared" si="0"/>
        <v>7.1701977714189041E-2</v>
      </c>
      <c r="H6" s="14">
        <f t="shared" si="1"/>
        <v>0.77710389400081603</v>
      </c>
      <c r="I6" s="1" t="s">
        <v>23</v>
      </c>
      <c r="J6" s="1"/>
      <c r="K6" s="6">
        <v>33008008</v>
      </c>
    </row>
    <row r="7" spans="1:11" x14ac:dyDescent="0.3">
      <c r="A7" s="1">
        <v>6</v>
      </c>
      <c r="B7" s="1" t="s">
        <v>16</v>
      </c>
      <c r="C7" s="1" t="s">
        <v>43</v>
      </c>
      <c r="D7" s="1" t="s">
        <v>6</v>
      </c>
      <c r="E7" s="1" t="s">
        <v>22</v>
      </c>
      <c r="F7" s="3">
        <v>67790</v>
      </c>
      <c r="G7" s="11">
        <f t="shared" si="0"/>
        <v>6.1328047607717616E-2</v>
      </c>
      <c r="H7" s="14">
        <f t="shared" si="1"/>
        <v>0.83843194160853363</v>
      </c>
      <c r="I7" s="1" t="s">
        <v>23</v>
      </c>
      <c r="J7" s="1"/>
    </row>
    <row r="8" spans="1:11" x14ac:dyDescent="0.3">
      <c r="A8" s="1">
        <v>7</v>
      </c>
      <c r="B8" s="1" t="s">
        <v>5</v>
      </c>
      <c r="C8" s="1" t="s">
        <v>38</v>
      </c>
      <c r="D8" s="1" t="s">
        <v>39</v>
      </c>
      <c r="E8" s="1" t="s">
        <v>22</v>
      </c>
      <c r="F8" s="3">
        <v>54152</v>
      </c>
      <c r="G8" s="11">
        <f t="shared" si="0"/>
        <v>4.8990063933517104E-2</v>
      </c>
      <c r="H8" s="14">
        <f t="shared" si="1"/>
        <v>0.88742200554205075</v>
      </c>
      <c r="I8" s="1" t="s">
        <v>23</v>
      </c>
      <c r="J8" s="1"/>
    </row>
    <row r="9" spans="1:11" x14ac:dyDescent="0.3">
      <c r="A9" s="1">
        <v>8</v>
      </c>
      <c r="B9" s="1" t="s">
        <v>11</v>
      </c>
      <c r="C9" s="1" t="s">
        <v>32</v>
      </c>
      <c r="D9" s="1" t="s">
        <v>33</v>
      </c>
      <c r="E9" s="1" t="s">
        <v>22</v>
      </c>
      <c r="F9" s="3">
        <v>49186</v>
      </c>
      <c r="G9" s="11">
        <f t="shared" si="0"/>
        <v>4.4497438407334396E-2</v>
      </c>
      <c r="H9" s="14">
        <f t="shared" si="1"/>
        <v>0.9319194439493852</v>
      </c>
      <c r="I9" s="1" t="s">
        <v>23</v>
      </c>
      <c r="J9" s="1"/>
    </row>
    <row r="10" spans="1:11" x14ac:dyDescent="0.3">
      <c r="A10" s="1">
        <v>9</v>
      </c>
      <c r="B10" s="1" t="s">
        <v>17</v>
      </c>
      <c r="C10" s="1" t="s">
        <v>1645</v>
      </c>
      <c r="D10" s="15">
        <v>43921001</v>
      </c>
      <c r="E10" s="1" t="s">
        <v>22</v>
      </c>
      <c r="F10" s="3">
        <v>42759</v>
      </c>
      <c r="G10" s="11">
        <f t="shared" si="0"/>
        <v>3.8683079918253392E-2</v>
      </c>
      <c r="H10" s="14">
        <f t="shared" si="1"/>
        <v>0.97060252386763857</v>
      </c>
      <c r="I10" s="1" t="s">
        <v>23</v>
      </c>
      <c r="J10" s="1" t="s">
        <v>1661</v>
      </c>
    </row>
    <row r="11" spans="1:11" x14ac:dyDescent="0.3">
      <c r="A11" s="1">
        <v>10</v>
      </c>
      <c r="B11" s="1" t="s">
        <v>7</v>
      </c>
      <c r="C11" s="1" t="s">
        <v>24</v>
      </c>
      <c r="D11" s="1" t="s">
        <v>25</v>
      </c>
      <c r="E11" s="1" t="s">
        <v>22</v>
      </c>
      <c r="F11" s="3">
        <v>10519</v>
      </c>
      <c r="G11" s="11">
        <f t="shared" si="0"/>
        <v>9.5162963974860845E-3</v>
      </c>
      <c r="H11" s="14">
        <f t="shared" si="1"/>
        <v>0.98011882026512465</v>
      </c>
      <c r="I11" s="1" t="s">
        <v>23</v>
      </c>
      <c r="J11" s="1"/>
    </row>
    <row r="12" spans="1:11" x14ac:dyDescent="0.3">
      <c r="A12" s="1">
        <v>11</v>
      </c>
      <c r="B12" s="1" t="s">
        <v>13</v>
      </c>
      <c r="C12" s="1" t="s">
        <v>34</v>
      </c>
      <c r="D12" s="1" t="s">
        <v>35</v>
      </c>
      <c r="E12" s="1" t="s">
        <v>22</v>
      </c>
      <c r="F12" s="3">
        <v>10106</v>
      </c>
      <c r="G12" s="11">
        <f t="shared" si="0"/>
        <v>9.1426648343943678E-3</v>
      </c>
      <c r="H12" s="14">
        <f t="shared" si="1"/>
        <v>0.98926148509951906</v>
      </c>
      <c r="I12" s="1" t="s">
        <v>23</v>
      </c>
      <c r="J12" s="1"/>
    </row>
    <row r="13" spans="1:11" x14ac:dyDescent="0.3">
      <c r="A13" s="1">
        <v>12</v>
      </c>
      <c r="B13" s="1" t="s">
        <v>14</v>
      </c>
      <c r="C13" s="1" t="s">
        <v>40</v>
      </c>
      <c r="D13" s="1" t="s">
        <v>41</v>
      </c>
      <c r="E13" s="1" t="s">
        <v>22</v>
      </c>
      <c r="F13" s="3">
        <v>7016</v>
      </c>
      <c r="G13" s="11">
        <f t="shared" si="0"/>
        <v>6.3472131880180967E-3</v>
      </c>
      <c r="H13" s="14">
        <f t="shared" si="1"/>
        <v>0.99560869828753717</v>
      </c>
      <c r="I13" s="1" t="s">
        <v>23</v>
      </c>
      <c r="J13" s="1"/>
    </row>
    <row r="14" spans="1:11" x14ac:dyDescent="0.3">
      <c r="A14" s="1">
        <v>13</v>
      </c>
      <c r="B14" s="1" t="s">
        <v>8</v>
      </c>
      <c r="C14" s="1" t="s">
        <v>26</v>
      </c>
      <c r="D14" s="1" t="s">
        <v>27</v>
      </c>
      <c r="E14" s="1" t="s">
        <v>22</v>
      </c>
      <c r="F14" s="3">
        <v>1726</v>
      </c>
      <c r="G14" s="11">
        <f t="shared" si="0"/>
        <v>1.5614723435745776E-3</v>
      </c>
      <c r="H14" s="14">
        <f t="shared" si="1"/>
        <v>0.9971701706311118</v>
      </c>
      <c r="I14" s="1" t="s">
        <v>23</v>
      </c>
      <c r="J14" s="1"/>
    </row>
    <row r="15" spans="1:11" x14ac:dyDescent="0.3">
      <c r="A15" s="1">
        <v>14</v>
      </c>
      <c r="B15" s="1" t="s">
        <v>15</v>
      </c>
      <c r="C15" s="1" t="s">
        <v>21</v>
      </c>
      <c r="D15" s="1" t="s">
        <v>2</v>
      </c>
      <c r="E15" s="1" t="s">
        <v>22</v>
      </c>
      <c r="F15" s="3">
        <v>1586</v>
      </c>
      <c r="G15" s="11">
        <f t="shared" si="0"/>
        <v>1.4348175764248435E-3</v>
      </c>
      <c r="H15" s="14">
        <f t="shared" si="1"/>
        <v>0.99860498820753663</v>
      </c>
      <c r="I15" s="1" t="s">
        <v>23</v>
      </c>
      <c r="J15" s="1"/>
    </row>
    <row r="16" spans="1:11" x14ac:dyDescent="0.3">
      <c r="A16" s="1">
        <v>15</v>
      </c>
      <c r="B16" s="1" t="s">
        <v>19</v>
      </c>
      <c r="C16" s="1" t="s">
        <v>45</v>
      </c>
      <c r="D16" s="1" t="s">
        <v>4</v>
      </c>
      <c r="E16" s="1" t="s">
        <v>22</v>
      </c>
      <c r="F16" s="3">
        <v>1542</v>
      </c>
      <c r="G16" s="11">
        <f t="shared" si="0"/>
        <v>1.3950117924634985E-3</v>
      </c>
      <c r="H16" s="14">
        <f t="shared" si="1"/>
        <v>1.0000000000000002</v>
      </c>
      <c r="I16" s="1" t="s">
        <v>23</v>
      </c>
      <c r="J16" s="1"/>
    </row>
    <row r="17" spans="1:10" x14ac:dyDescent="0.3">
      <c r="A17" s="1"/>
      <c r="B17" s="4" t="s">
        <v>46</v>
      </c>
      <c r="C17" s="4"/>
      <c r="D17" s="4"/>
      <c r="E17" s="4"/>
      <c r="F17" s="5">
        <f>SUM(F2:F16)</f>
        <v>1105367</v>
      </c>
      <c r="G17" s="12"/>
      <c r="H17" s="4"/>
      <c r="I17" s="4"/>
      <c r="J17" s="1"/>
    </row>
    <row r="19" spans="1:10" x14ac:dyDescent="0.3">
      <c r="A19" s="86" t="s">
        <v>1660</v>
      </c>
      <c r="B19" s="87"/>
      <c r="C19" s="87"/>
      <c r="D19" s="87"/>
      <c r="E19" s="87"/>
      <c r="F19" s="88"/>
    </row>
  </sheetData>
  <autoFilter ref="B1:I16" xr:uid="{00000000-0009-0000-0000-000001000000}"/>
  <mergeCells count="1">
    <mergeCell ref="A19:F19"/>
  </mergeCells>
  <pageMargins left="0.7" right="0.7" top="0.75" bottom="0.75" header="0.3" footer="0.3"/>
  <pageSetup orientation="landscape" r:id="rId1"/>
  <headerFooter>
    <oddFooter xml:space="preserve">&amp;LPage &amp;P&amp;CHL7_XPARADIGM_ALLERGY_VS_R1_I2_2018JAN&amp;RENVIRONMENTAL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4932-2A11-4850-B227-6930AAD4A03E}">
  <dimension ref="A1:J146"/>
  <sheetViews>
    <sheetView zoomScale="130" zoomScaleNormal="130" workbookViewId="0">
      <pane ySplit="4572" topLeftCell="A100" activePane="bottomLeft"/>
      <selection pane="bottomLeft" activeCell="C105" sqref="C105"/>
    </sheetView>
  </sheetViews>
  <sheetFormatPr defaultRowHeight="14.4" x14ac:dyDescent="0.3"/>
  <cols>
    <col min="1" max="1" width="24.33203125" style="42" customWidth="1"/>
    <col min="2" max="2" width="36" customWidth="1"/>
    <col min="3" max="3" width="24" style="43" customWidth="1"/>
    <col min="4" max="4" width="13.33203125" customWidth="1"/>
    <col min="5" max="5" width="18.88671875" customWidth="1"/>
    <col min="6" max="6" width="15" style="44" customWidth="1"/>
    <col min="7" max="7" width="17.44140625" customWidth="1"/>
    <col min="8" max="8" width="15" customWidth="1"/>
    <col min="9" max="9" width="10.44140625" bestFit="1" customWidth="1"/>
  </cols>
  <sheetData>
    <row r="1" spans="1:10" s="22" customFormat="1" ht="18.600000000000001" thickBot="1" x14ac:dyDescent="0.4">
      <c r="A1" s="17" t="s">
        <v>55</v>
      </c>
      <c r="B1" s="17" t="s">
        <v>56</v>
      </c>
      <c r="C1" s="17" t="s">
        <v>20</v>
      </c>
      <c r="D1" s="17" t="s">
        <v>48</v>
      </c>
      <c r="E1" s="18" t="s">
        <v>49</v>
      </c>
      <c r="F1" s="19" t="s">
        <v>50</v>
      </c>
      <c r="G1" s="17" t="s">
        <v>51</v>
      </c>
      <c r="H1" s="17" t="s">
        <v>57</v>
      </c>
      <c r="I1" s="20" t="s">
        <v>54</v>
      </c>
      <c r="J1" s="21"/>
    </row>
    <row r="2" spans="1:10" x14ac:dyDescent="0.3">
      <c r="A2" s="24" t="s">
        <v>58</v>
      </c>
      <c r="B2" s="23" t="s">
        <v>59</v>
      </c>
      <c r="C2" s="25" t="s">
        <v>60</v>
      </c>
      <c r="D2" s="23" t="s">
        <v>22</v>
      </c>
      <c r="E2" s="26">
        <v>374032</v>
      </c>
      <c r="F2" s="27">
        <f t="shared" ref="F2:F33" si="0">E2/$E$133</f>
        <v>0.12750618556630744</v>
      </c>
      <c r="G2" s="28">
        <f>F2</f>
        <v>0.12750618556630744</v>
      </c>
      <c r="H2" s="23" t="s">
        <v>61</v>
      </c>
      <c r="I2" s="23" t="s">
        <v>1797</v>
      </c>
    </row>
    <row r="3" spans="1:10" x14ac:dyDescent="0.3">
      <c r="A3" s="29" t="s">
        <v>1647</v>
      </c>
      <c r="B3" s="1" t="s">
        <v>1650</v>
      </c>
      <c r="C3" s="15">
        <v>735029006</v>
      </c>
      <c r="D3" s="1" t="s">
        <v>22</v>
      </c>
      <c r="E3" s="30">
        <v>321256</v>
      </c>
      <c r="F3" s="27">
        <f t="shared" si="0"/>
        <v>0.10951503387488146</v>
      </c>
      <c r="G3" s="14">
        <f>F3+G2</f>
        <v>0.2370212194411889</v>
      </c>
      <c r="H3" s="1" t="s">
        <v>61</v>
      </c>
      <c r="I3" s="1" t="s">
        <v>1798</v>
      </c>
    </row>
    <row r="4" spans="1:10" x14ac:dyDescent="0.3">
      <c r="A4" s="29" t="s">
        <v>63</v>
      </c>
      <c r="B4" s="1" t="s">
        <v>1738</v>
      </c>
      <c r="C4" s="15" t="s">
        <v>1739</v>
      </c>
      <c r="D4" s="1" t="s">
        <v>22</v>
      </c>
      <c r="E4" s="30">
        <v>238012</v>
      </c>
      <c r="F4" s="27">
        <f t="shared" si="0"/>
        <v>8.1137448771784138E-2</v>
      </c>
      <c r="G4" s="14">
        <f t="shared" ref="G4:G67" si="1">F4+G3</f>
        <v>0.31815866821297301</v>
      </c>
      <c r="H4" s="1" t="s">
        <v>1796</v>
      </c>
      <c r="I4" s="1"/>
    </row>
    <row r="5" spans="1:10" x14ac:dyDescent="0.3">
      <c r="A5" s="29" t="s">
        <v>64</v>
      </c>
      <c r="B5" s="1" t="s">
        <v>65</v>
      </c>
      <c r="C5" s="15" t="s">
        <v>66</v>
      </c>
      <c r="D5" s="1" t="s">
        <v>22</v>
      </c>
      <c r="E5" s="30">
        <v>237278</v>
      </c>
      <c r="F5" s="27">
        <f t="shared" si="0"/>
        <v>8.0887230768496535E-2</v>
      </c>
      <c r="G5" s="14">
        <f t="shared" si="1"/>
        <v>0.39904589898146953</v>
      </c>
      <c r="H5" s="1" t="s">
        <v>61</v>
      </c>
      <c r="I5" s="1"/>
    </row>
    <row r="6" spans="1:10" x14ac:dyDescent="0.3">
      <c r="A6" s="29" t="s">
        <v>67</v>
      </c>
      <c r="B6" s="1" t="s">
        <v>68</v>
      </c>
      <c r="C6" s="15" t="s">
        <v>69</v>
      </c>
      <c r="D6" s="1" t="s">
        <v>22</v>
      </c>
      <c r="E6" s="30">
        <v>209748</v>
      </c>
      <c r="F6" s="27">
        <f t="shared" si="0"/>
        <v>7.1502351162900102E-2</v>
      </c>
      <c r="G6" s="14">
        <f t="shared" si="1"/>
        <v>0.47054825014436963</v>
      </c>
      <c r="H6" s="1" t="s">
        <v>61</v>
      </c>
      <c r="I6" s="1"/>
    </row>
    <row r="7" spans="1:10" x14ac:dyDescent="0.3">
      <c r="A7" s="29" t="s">
        <v>70</v>
      </c>
      <c r="B7" s="1" t="s">
        <v>71</v>
      </c>
      <c r="C7" s="15" t="s">
        <v>72</v>
      </c>
      <c r="D7" s="1" t="s">
        <v>22</v>
      </c>
      <c r="E7" s="30">
        <v>127498</v>
      </c>
      <c r="F7" s="27">
        <f t="shared" si="0"/>
        <v>4.3463617143274014E-2</v>
      </c>
      <c r="G7" s="14">
        <f t="shared" si="1"/>
        <v>0.5140118672876437</v>
      </c>
      <c r="H7" s="1" t="s">
        <v>1796</v>
      </c>
      <c r="I7" s="1"/>
    </row>
    <row r="8" spans="1:10" x14ac:dyDescent="0.3">
      <c r="A8" s="29" t="s">
        <v>73</v>
      </c>
      <c r="B8" s="1" t="s">
        <v>74</v>
      </c>
      <c r="C8" s="15" t="s">
        <v>75</v>
      </c>
      <c r="D8" s="1" t="s">
        <v>22</v>
      </c>
      <c r="E8" s="30">
        <v>116498</v>
      </c>
      <c r="F8" s="27">
        <f t="shared" si="0"/>
        <v>3.9713756058582378E-2</v>
      </c>
      <c r="G8" s="14">
        <f t="shared" si="1"/>
        <v>0.5537256233462261</v>
      </c>
      <c r="H8" s="1" t="s">
        <v>61</v>
      </c>
      <c r="I8" s="1"/>
    </row>
    <row r="9" spans="1:10" x14ac:dyDescent="0.3">
      <c r="A9" s="29" t="s">
        <v>76</v>
      </c>
      <c r="B9" s="1" t="s">
        <v>77</v>
      </c>
      <c r="C9" s="15" t="s">
        <v>78</v>
      </c>
      <c r="D9" s="1" t="s">
        <v>22</v>
      </c>
      <c r="E9" s="30">
        <v>114267</v>
      </c>
      <c r="F9" s="27">
        <f t="shared" si="0"/>
        <v>3.8953216051314465E-2</v>
      </c>
      <c r="G9" s="14">
        <f t="shared" si="1"/>
        <v>0.59267883939754062</v>
      </c>
      <c r="H9" s="1" t="s">
        <v>61</v>
      </c>
      <c r="I9" s="1"/>
    </row>
    <row r="10" spans="1:10" x14ac:dyDescent="0.3">
      <c r="A10" s="29" t="s">
        <v>79</v>
      </c>
      <c r="B10" s="1" t="s">
        <v>80</v>
      </c>
      <c r="C10" s="15" t="s">
        <v>81</v>
      </c>
      <c r="D10" s="1" t="s">
        <v>22</v>
      </c>
      <c r="E10" s="30">
        <v>95880</v>
      </c>
      <c r="F10" s="27">
        <f t="shared" si="0"/>
        <v>3.2685152800021273E-2</v>
      </c>
      <c r="G10" s="14">
        <f t="shared" si="1"/>
        <v>0.62536399219756189</v>
      </c>
      <c r="H10" s="1" t="s">
        <v>61</v>
      </c>
      <c r="I10" s="1"/>
    </row>
    <row r="11" spans="1:10" x14ac:dyDescent="0.3">
      <c r="A11" s="29" t="s">
        <v>82</v>
      </c>
      <c r="B11" s="1" t="s">
        <v>83</v>
      </c>
      <c r="C11" s="15" t="s">
        <v>84</v>
      </c>
      <c r="D11" s="1" t="s">
        <v>22</v>
      </c>
      <c r="E11" s="30">
        <v>94639</v>
      </c>
      <c r="F11" s="27">
        <f t="shared" si="0"/>
        <v>3.2262100290375607E-2</v>
      </c>
      <c r="G11" s="14">
        <f t="shared" si="1"/>
        <v>0.65762609248793746</v>
      </c>
      <c r="H11" s="1" t="s">
        <v>61</v>
      </c>
      <c r="I11" s="1"/>
    </row>
    <row r="12" spans="1:10" x14ac:dyDescent="0.3">
      <c r="A12" s="29" t="s">
        <v>85</v>
      </c>
      <c r="B12" s="1" t="s">
        <v>86</v>
      </c>
      <c r="C12" s="15" t="s">
        <v>87</v>
      </c>
      <c r="D12" s="1" t="s">
        <v>22</v>
      </c>
      <c r="E12" s="30">
        <v>60188</v>
      </c>
      <c r="F12" s="27">
        <f t="shared" si="0"/>
        <v>2.0517876269583648E-2</v>
      </c>
      <c r="G12" s="14">
        <f t="shared" si="1"/>
        <v>0.67814396875752114</v>
      </c>
      <c r="H12" s="1" t="s">
        <v>61</v>
      </c>
      <c r="I12" s="1"/>
    </row>
    <row r="13" spans="1:10" x14ac:dyDescent="0.3">
      <c r="A13" s="29" t="s">
        <v>88</v>
      </c>
      <c r="B13" s="1" t="s">
        <v>89</v>
      </c>
      <c r="C13" s="15" t="s">
        <v>90</v>
      </c>
      <c r="D13" s="1" t="s">
        <v>22</v>
      </c>
      <c r="E13" s="30">
        <v>57518</v>
      </c>
      <c r="F13" s="27">
        <f t="shared" si="0"/>
        <v>1.9607682715390318E-2</v>
      </c>
      <c r="G13" s="14">
        <f t="shared" si="1"/>
        <v>0.6977516514729114</v>
      </c>
      <c r="H13" s="1" t="s">
        <v>61</v>
      </c>
      <c r="I13" s="1"/>
    </row>
    <row r="14" spans="1:10" x14ac:dyDescent="0.3">
      <c r="A14" s="29" t="s">
        <v>91</v>
      </c>
      <c r="B14" s="1" t="s">
        <v>1740</v>
      </c>
      <c r="C14" s="15" t="s">
        <v>1741</v>
      </c>
      <c r="D14" s="1" t="s">
        <v>22</v>
      </c>
      <c r="E14" s="30">
        <v>54520</v>
      </c>
      <c r="F14" s="27">
        <f t="shared" si="0"/>
        <v>1.8585675121580724E-2</v>
      </c>
      <c r="G14" s="14">
        <f t="shared" si="1"/>
        <v>0.71633732659449212</v>
      </c>
      <c r="H14" s="1" t="s">
        <v>1796</v>
      </c>
      <c r="I14" s="1"/>
    </row>
    <row r="15" spans="1:10" x14ac:dyDescent="0.3">
      <c r="A15" s="29" t="s">
        <v>92</v>
      </c>
      <c r="B15" s="1" t="s">
        <v>93</v>
      </c>
      <c r="C15" s="15" t="s">
        <v>94</v>
      </c>
      <c r="D15" s="1" t="s">
        <v>22</v>
      </c>
      <c r="E15" s="30">
        <v>54405</v>
      </c>
      <c r="F15" s="27">
        <f t="shared" si="0"/>
        <v>1.8546472028422585E-2</v>
      </c>
      <c r="G15" s="14">
        <f t="shared" si="1"/>
        <v>0.73488379862291475</v>
      </c>
      <c r="H15" s="1" t="s">
        <v>61</v>
      </c>
      <c r="I15" s="1"/>
    </row>
    <row r="16" spans="1:10" x14ac:dyDescent="0.3">
      <c r="A16" s="29" t="s">
        <v>95</v>
      </c>
      <c r="B16" s="1" t="s">
        <v>1742</v>
      </c>
      <c r="C16" s="15" t="s">
        <v>1743</v>
      </c>
      <c r="D16" s="1" t="s">
        <v>22</v>
      </c>
      <c r="E16" s="30">
        <v>53764</v>
      </c>
      <c r="F16" s="27">
        <f t="shared" si="0"/>
        <v>1.8327957396123733E-2</v>
      </c>
      <c r="G16" s="14">
        <f t="shared" si="1"/>
        <v>0.75321175601903845</v>
      </c>
      <c r="H16" s="1" t="s">
        <v>1796</v>
      </c>
      <c r="I16" s="1"/>
    </row>
    <row r="17" spans="1:9" x14ac:dyDescent="0.3">
      <c r="A17" s="29" t="s">
        <v>96</v>
      </c>
      <c r="B17" s="1" t="s">
        <v>97</v>
      </c>
      <c r="C17" s="15" t="s">
        <v>98</v>
      </c>
      <c r="D17" s="1" t="s">
        <v>22</v>
      </c>
      <c r="E17" s="30">
        <v>43178</v>
      </c>
      <c r="F17" s="27">
        <f t="shared" si="0"/>
        <v>1.4719227446801403E-2</v>
      </c>
      <c r="G17" s="14">
        <f t="shared" si="1"/>
        <v>0.76793098346583988</v>
      </c>
      <c r="H17" s="1" t="s">
        <v>61</v>
      </c>
      <c r="I17" s="1"/>
    </row>
    <row r="18" spans="1:9" x14ac:dyDescent="0.3">
      <c r="A18" s="29" t="s">
        <v>99</v>
      </c>
      <c r="B18" s="1" t="s">
        <v>100</v>
      </c>
      <c r="C18" s="15" t="s">
        <v>101</v>
      </c>
      <c r="D18" s="1" t="s">
        <v>22</v>
      </c>
      <c r="E18" s="30">
        <v>41095</v>
      </c>
      <c r="F18" s="27">
        <f t="shared" si="0"/>
        <v>1.4009140115945704E-2</v>
      </c>
      <c r="G18" s="14">
        <f t="shared" si="1"/>
        <v>0.78194012358178555</v>
      </c>
      <c r="H18" s="1" t="s">
        <v>61</v>
      </c>
      <c r="I18" s="1"/>
    </row>
    <row r="19" spans="1:9" x14ac:dyDescent="0.3">
      <c r="A19" s="29" t="s">
        <v>102</v>
      </c>
      <c r="B19" s="1" t="s">
        <v>103</v>
      </c>
      <c r="C19" s="15" t="s">
        <v>104</v>
      </c>
      <c r="D19" s="1" t="s">
        <v>22</v>
      </c>
      <c r="E19" s="30">
        <v>39235</v>
      </c>
      <c r="F19" s="27">
        <f t="shared" si="0"/>
        <v>1.3375072696170574E-2</v>
      </c>
      <c r="G19" s="14">
        <f t="shared" si="1"/>
        <v>0.7953151962779561</v>
      </c>
      <c r="H19" s="1" t="s">
        <v>61</v>
      </c>
      <c r="I19" s="1"/>
    </row>
    <row r="20" spans="1:9" x14ac:dyDescent="0.3">
      <c r="A20" s="29" t="s">
        <v>105</v>
      </c>
      <c r="B20" s="1" t="s">
        <v>106</v>
      </c>
      <c r="C20" s="15" t="s">
        <v>107</v>
      </c>
      <c r="D20" s="1" t="s">
        <v>22</v>
      </c>
      <c r="E20" s="30">
        <v>30243</v>
      </c>
      <c r="F20" s="27">
        <f t="shared" si="0"/>
        <v>1.0309731707666284E-2</v>
      </c>
      <c r="G20" s="14">
        <f t="shared" si="1"/>
        <v>0.80562492798562235</v>
      </c>
      <c r="H20" s="1" t="s">
        <v>61</v>
      </c>
      <c r="I20" s="1"/>
    </row>
    <row r="21" spans="1:9" x14ac:dyDescent="0.3">
      <c r="A21" s="29" t="s">
        <v>108</v>
      </c>
      <c r="B21" s="1" t="s">
        <v>109</v>
      </c>
      <c r="C21" s="15" t="s">
        <v>110</v>
      </c>
      <c r="D21" s="1" t="s">
        <v>22</v>
      </c>
      <c r="E21" s="30">
        <v>29282</v>
      </c>
      <c r="F21" s="27">
        <f t="shared" si="0"/>
        <v>9.982130207449133E-3</v>
      </c>
      <c r="G21" s="14">
        <f t="shared" si="1"/>
        <v>0.81560705819307144</v>
      </c>
      <c r="H21" s="1" t="s">
        <v>61</v>
      </c>
      <c r="I21" s="1"/>
    </row>
    <row r="22" spans="1:9" x14ac:dyDescent="0.3">
      <c r="A22" s="29" t="s">
        <v>111</v>
      </c>
      <c r="B22" s="1" t="s">
        <v>1744</v>
      </c>
      <c r="C22" s="15" t="s">
        <v>1745</v>
      </c>
      <c r="D22" s="1" t="s">
        <v>22</v>
      </c>
      <c r="E22" s="30">
        <v>25731</v>
      </c>
      <c r="F22" s="27">
        <f t="shared" si="0"/>
        <v>8.7716068700182236E-3</v>
      </c>
      <c r="G22" s="14">
        <f t="shared" si="1"/>
        <v>0.82437866506308966</v>
      </c>
      <c r="H22" s="1" t="s">
        <v>1796</v>
      </c>
      <c r="I22" s="1"/>
    </row>
    <row r="23" spans="1:9" x14ac:dyDescent="0.3">
      <c r="A23" s="29" t="s">
        <v>112</v>
      </c>
      <c r="B23" s="1" t="s">
        <v>113</v>
      </c>
      <c r="C23" s="15" t="s">
        <v>114</v>
      </c>
      <c r="D23" s="1" t="s">
        <v>22</v>
      </c>
      <c r="E23" s="30">
        <v>24351</v>
      </c>
      <c r="F23" s="27">
        <f t="shared" si="0"/>
        <v>8.301169752120547E-3</v>
      </c>
      <c r="G23" s="14">
        <f t="shared" si="1"/>
        <v>0.83267983481521024</v>
      </c>
      <c r="H23" s="1" t="s">
        <v>61</v>
      </c>
      <c r="I23" s="1"/>
    </row>
    <row r="24" spans="1:9" x14ac:dyDescent="0.3">
      <c r="A24" s="29" t="s">
        <v>115</v>
      </c>
      <c r="B24" s="1" t="s">
        <v>116</v>
      </c>
      <c r="C24" s="15" t="s">
        <v>117</v>
      </c>
      <c r="D24" s="1" t="s">
        <v>22</v>
      </c>
      <c r="E24" s="30">
        <v>21424</v>
      </c>
      <c r="F24" s="27">
        <f t="shared" si="0"/>
        <v>7.303365807130327E-3</v>
      </c>
      <c r="G24" s="14">
        <f t="shared" si="1"/>
        <v>0.83998320062234055</v>
      </c>
      <c r="H24" s="1" t="s">
        <v>61</v>
      </c>
      <c r="I24" s="1"/>
    </row>
    <row r="25" spans="1:9" x14ac:dyDescent="0.3">
      <c r="A25" s="29" t="s">
        <v>118</v>
      </c>
      <c r="B25" s="1" t="s">
        <v>119</v>
      </c>
      <c r="C25" s="15">
        <v>446274005</v>
      </c>
      <c r="D25" s="1" t="s">
        <v>22</v>
      </c>
      <c r="E25" s="30">
        <v>20193</v>
      </c>
      <c r="F25" s="27">
        <f t="shared" si="0"/>
        <v>6.8837222621071087E-3</v>
      </c>
      <c r="G25" s="14">
        <f t="shared" si="1"/>
        <v>0.84686692288444765</v>
      </c>
      <c r="H25" s="1" t="s">
        <v>120</v>
      </c>
      <c r="I25" s="1"/>
    </row>
    <row r="26" spans="1:9" x14ac:dyDescent="0.3">
      <c r="A26" s="29" t="s">
        <v>121</v>
      </c>
      <c r="B26" s="1" t="s">
        <v>122</v>
      </c>
      <c r="C26" s="15" t="s">
        <v>123</v>
      </c>
      <c r="D26" s="1" t="s">
        <v>22</v>
      </c>
      <c r="E26" s="30">
        <v>17355</v>
      </c>
      <c r="F26" s="27">
        <f t="shared" si="0"/>
        <v>5.9162581022566664E-3</v>
      </c>
      <c r="G26" s="14">
        <f t="shared" si="1"/>
        <v>0.85278318098670436</v>
      </c>
      <c r="H26" s="1" t="s">
        <v>61</v>
      </c>
      <c r="I26" s="1" t="s">
        <v>1799</v>
      </c>
    </row>
    <row r="27" spans="1:9" x14ac:dyDescent="0.3">
      <c r="A27" s="29" t="s">
        <v>124</v>
      </c>
      <c r="B27" s="1" t="s">
        <v>125</v>
      </c>
      <c r="C27" s="15" t="s">
        <v>126</v>
      </c>
      <c r="D27" s="1" t="s">
        <v>22</v>
      </c>
      <c r="E27" s="30">
        <v>17228</v>
      </c>
      <c r="F27" s="27">
        <f t="shared" si="0"/>
        <v>5.8729642515515899E-3</v>
      </c>
      <c r="G27" s="14">
        <f t="shared" si="1"/>
        <v>0.85865614523825595</v>
      </c>
      <c r="H27" s="1" t="s">
        <v>61</v>
      </c>
      <c r="I27" s="1"/>
    </row>
    <row r="28" spans="1:9" x14ac:dyDescent="0.3">
      <c r="A28" s="29" t="s">
        <v>127</v>
      </c>
      <c r="B28" s="1" t="s">
        <v>128</v>
      </c>
      <c r="C28" s="31">
        <v>442381000124103</v>
      </c>
      <c r="D28" s="1" t="s">
        <v>22</v>
      </c>
      <c r="E28" s="30">
        <v>17207</v>
      </c>
      <c r="F28" s="27">
        <f t="shared" si="0"/>
        <v>5.8658054258444517E-3</v>
      </c>
      <c r="G28" s="14">
        <f t="shared" si="1"/>
        <v>0.86452195066410042</v>
      </c>
      <c r="H28" s="1" t="s">
        <v>120</v>
      </c>
      <c r="I28" s="1"/>
    </row>
    <row r="29" spans="1:9" x14ac:dyDescent="0.3">
      <c r="A29" s="29" t="s">
        <v>129</v>
      </c>
      <c r="B29" s="1" t="s">
        <v>1746</v>
      </c>
      <c r="C29" s="15" t="s">
        <v>1747</v>
      </c>
      <c r="D29" s="1" t="s">
        <v>22</v>
      </c>
      <c r="E29" s="30">
        <v>16556</v>
      </c>
      <c r="F29" s="27">
        <f t="shared" si="0"/>
        <v>5.6438818289231557E-3</v>
      </c>
      <c r="G29" s="14">
        <f t="shared" si="1"/>
        <v>0.87016583249302359</v>
      </c>
      <c r="H29" s="1" t="s">
        <v>1796</v>
      </c>
      <c r="I29" s="1"/>
    </row>
    <row r="30" spans="1:9" x14ac:dyDescent="0.3">
      <c r="A30" s="29" t="s">
        <v>130</v>
      </c>
      <c r="B30" s="1" t="s">
        <v>131</v>
      </c>
      <c r="C30" s="15" t="s">
        <v>132</v>
      </c>
      <c r="D30" s="1" t="s">
        <v>22</v>
      </c>
      <c r="E30" s="30">
        <v>15787</v>
      </c>
      <c r="F30" s="27">
        <f t="shared" si="0"/>
        <v>5.3817324494569857E-3</v>
      </c>
      <c r="G30" s="14">
        <f t="shared" si="1"/>
        <v>0.87554756494248054</v>
      </c>
      <c r="H30" s="1" t="s">
        <v>61</v>
      </c>
      <c r="I30" s="1"/>
    </row>
    <row r="31" spans="1:9" x14ac:dyDescent="0.3">
      <c r="A31" s="29" t="s">
        <v>133</v>
      </c>
      <c r="B31" s="1" t="s">
        <v>134</v>
      </c>
      <c r="C31" s="15" t="s">
        <v>135</v>
      </c>
      <c r="D31" s="1" t="s">
        <v>22</v>
      </c>
      <c r="E31" s="30">
        <v>15614</v>
      </c>
      <c r="F31" s="27">
        <f t="shared" si="0"/>
        <v>5.3227573614886541E-3</v>
      </c>
      <c r="G31" s="14">
        <f t="shared" si="1"/>
        <v>0.88087032230396922</v>
      </c>
      <c r="H31" s="1" t="s">
        <v>61</v>
      </c>
      <c r="I31" s="1"/>
    </row>
    <row r="32" spans="1:9" x14ac:dyDescent="0.3">
      <c r="A32" s="29" t="s">
        <v>136</v>
      </c>
      <c r="B32" s="1" t="s">
        <v>137</v>
      </c>
      <c r="C32" s="15" t="s">
        <v>138</v>
      </c>
      <c r="D32" s="1" t="s">
        <v>22</v>
      </c>
      <c r="E32" s="30">
        <v>14047</v>
      </c>
      <c r="F32" s="27">
        <f t="shared" si="0"/>
        <v>4.7885726051512187E-3</v>
      </c>
      <c r="G32" s="14">
        <f t="shared" si="1"/>
        <v>0.88565889490912042</v>
      </c>
      <c r="H32" s="1" t="s">
        <v>61</v>
      </c>
      <c r="I32" s="1"/>
    </row>
    <row r="33" spans="1:9" x14ac:dyDescent="0.3">
      <c r="A33" s="29" t="s">
        <v>139</v>
      </c>
      <c r="B33" s="1" t="s">
        <v>140</v>
      </c>
      <c r="C33" s="15" t="s">
        <v>141</v>
      </c>
      <c r="D33" s="1" t="s">
        <v>22</v>
      </c>
      <c r="E33" s="30">
        <v>13829</v>
      </c>
      <c r="F33" s="27">
        <f t="shared" si="0"/>
        <v>4.7142571763818747E-3</v>
      </c>
      <c r="G33" s="14">
        <f t="shared" si="1"/>
        <v>0.89037315208550227</v>
      </c>
      <c r="H33" s="1" t="s">
        <v>61</v>
      </c>
      <c r="I33" s="1"/>
    </row>
    <row r="34" spans="1:9" x14ac:dyDescent="0.3">
      <c r="A34" s="29" t="s">
        <v>142</v>
      </c>
      <c r="B34" s="1" t="s">
        <v>143</v>
      </c>
      <c r="C34" s="15" t="s">
        <v>144</v>
      </c>
      <c r="D34" s="1" t="s">
        <v>22</v>
      </c>
      <c r="E34" s="30">
        <v>11579</v>
      </c>
      <c r="F34" s="27">
        <f t="shared" ref="F34:F65" si="2">E34/$E$133</f>
        <v>3.9472401363313129E-3</v>
      </c>
      <c r="G34" s="14">
        <f t="shared" si="1"/>
        <v>0.89432039222183357</v>
      </c>
      <c r="H34" s="1" t="s">
        <v>61</v>
      </c>
      <c r="I34" s="1"/>
    </row>
    <row r="35" spans="1:9" x14ac:dyDescent="0.3">
      <c r="A35" s="29" t="s">
        <v>145</v>
      </c>
      <c r="B35" s="1" t="s">
        <v>1748</v>
      </c>
      <c r="C35" s="15" t="s">
        <v>1749</v>
      </c>
      <c r="D35" s="1" t="s">
        <v>22</v>
      </c>
      <c r="E35" s="30">
        <v>11211</v>
      </c>
      <c r="F35" s="27">
        <f t="shared" si="2"/>
        <v>3.8217902382252657E-3</v>
      </c>
      <c r="G35" s="14">
        <f t="shared" si="1"/>
        <v>0.89814218246005884</v>
      </c>
      <c r="H35" s="1" t="s">
        <v>1796</v>
      </c>
      <c r="I35" s="1"/>
    </row>
    <row r="36" spans="1:9" x14ac:dyDescent="0.3">
      <c r="A36" s="29" t="s">
        <v>146</v>
      </c>
      <c r="B36" s="1" t="s">
        <v>147</v>
      </c>
      <c r="C36" s="15" t="s">
        <v>148</v>
      </c>
      <c r="D36" s="1" t="s">
        <v>22</v>
      </c>
      <c r="E36" s="30">
        <v>10970</v>
      </c>
      <c r="F36" s="27">
        <f t="shared" si="2"/>
        <v>3.7396341908242947E-3</v>
      </c>
      <c r="G36" s="14">
        <f t="shared" si="1"/>
        <v>0.90188181665088318</v>
      </c>
      <c r="H36" s="1" t="s">
        <v>61</v>
      </c>
      <c r="I36" s="1"/>
    </row>
    <row r="37" spans="1:9" x14ac:dyDescent="0.3">
      <c r="A37" s="29" t="s">
        <v>149</v>
      </c>
      <c r="B37" s="1" t="s">
        <v>150</v>
      </c>
      <c r="C37" s="15" t="s">
        <v>151</v>
      </c>
      <c r="D37" s="1" t="s">
        <v>22</v>
      </c>
      <c r="E37" s="30">
        <v>10563</v>
      </c>
      <c r="F37" s="27">
        <f t="shared" si="2"/>
        <v>3.6008893306907039E-3</v>
      </c>
      <c r="G37" s="14">
        <f t="shared" si="1"/>
        <v>0.90548270598157388</v>
      </c>
      <c r="H37" s="1" t="s">
        <v>61</v>
      </c>
      <c r="I37" s="1"/>
    </row>
    <row r="38" spans="1:9" x14ac:dyDescent="0.3">
      <c r="A38" s="29" t="s">
        <v>152</v>
      </c>
      <c r="B38" s="1" t="s">
        <v>1750</v>
      </c>
      <c r="C38" s="15" t="s">
        <v>1751</v>
      </c>
      <c r="D38" s="1" t="s">
        <v>22</v>
      </c>
      <c r="E38" s="30">
        <v>10058</v>
      </c>
      <c r="F38" s="27">
        <f t="shared" si="2"/>
        <v>3.4287366172571334E-3</v>
      </c>
      <c r="G38" s="14">
        <f t="shared" si="1"/>
        <v>0.90891144259883105</v>
      </c>
      <c r="H38" s="1" t="s">
        <v>1796</v>
      </c>
      <c r="I38" s="1"/>
    </row>
    <row r="39" spans="1:9" x14ac:dyDescent="0.3">
      <c r="A39" s="29" t="s">
        <v>153</v>
      </c>
      <c r="B39" s="1" t="s">
        <v>1752</v>
      </c>
      <c r="C39" s="15" t="s">
        <v>1753</v>
      </c>
      <c r="D39" s="1" t="s">
        <v>22</v>
      </c>
      <c r="E39" s="30">
        <v>9552</v>
      </c>
      <c r="F39" s="27">
        <f t="shared" si="2"/>
        <v>3.2562430073613184E-3</v>
      </c>
      <c r="G39" s="14">
        <f t="shared" si="1"/>
        <v>0.91216768560619232</v>
      </c>
      <c r="H39" s="1" t="s">
        <v>1796</v>
      </c>
      <c r="I39" s="1"/>
    </row>
    <row r="40" spans="1:9" x14ac:dyDescent="0.3">
      <c r="A40" s="29" t="s">
        <v>154</v>
      </c>
      <c r="B40" s="1" t="s">
        <v>1754</v>
      </c>
      <c r="C40" s="15" t="s">
        <v>1755</v>
      </c>
      <c r="D40" s="1" t="s">
        <v>22</v>
      </c>
      <c r="E40" s="30">
        <v>9069</v>
      </c>
      <c r="F40" s="27">
        <f t="shared" si="2"/>
        <v>3.091590016097131E-3</v>
      </c>
      <c r="G40" s="14">
        <f t="shared" si="1"/>
        <v>0.91525927562228948</v>
      </c>
      <c r="H40" s="1" t="s">
        <v>1796</v>
      </c>
      <c r="I40" s="1"/>
    </row>
    <row r="41" spans="1:9" x14ac:dyDescent="0.3">
      <c r="A41" s="29" t="s">
        <v>155</v>
      </c>
      <c r="B41" s="1" t="s">
        <v>156</v>
      </c>
      <c r="C41" s="15" t="s">
        <v>157</v>
      </c>
      <c r="D41" s="1" t="s">
        <v>22</v>
      </c>
      <c r="E41" s="30">
        <v>8690</v>
      </c>
      <c r="F41" s="27">
        <f t="shared" si="2"/>
        <v>2.9623902569063921E-3</v>
      </c>
      <c r="G41" s="14">
        <f t="shared" si="1"/>
        <v>0.91822166587919585</v>
      </c>
      <c r="H41" s="1" t="s">
        <v>61</v>
      </c>
      <c r="I41" s="1"/>
    </row>
    <row r="42" spans="1:9" x14ac:dyDescent="0.3">
      <c r="A42" s="29" t="s">
        <v>158</v>
      </c>
      <c r="B42" s="1" t="s">
        <v>159</v>
      </c>
      <c r="C42" s="15" t="s">
        <v>160</v>
      </c>
      <c r="D42" s="1" t="s">
        <v>22</v>
      </c>
      <c r="E42" s="30">
        <v>8345</v>
      </c>
      <c r="F42" s="27">
        <f t="shared" si="2"/>
        <v>2.8447809774319725E-3</v>
      </c>
      <c r="G42" s="14">
        <f t="shared" si="1"/>
        <v>0.92106644685662786</v>
      </c>
      <c r="H42" s="1" t="s">
        <v>61</v>
      </c>
      <c r="I42" s="1"/>
    </row>
    <row r="43" spans="1:9" x14ac:dyDescent="0.3">
      <c r="A43" s="29" t="s">
        <v>161</v>
      </c>
      <c r="B43" s="1" t="s">
        <v>1756</v>
      </c>
      <c r="C43" s="15" t="s">
        <v>1757</v>
      </c>
      <c r="D43" s="1" t="s">
        <v>22</v>
      </c>
      <c r="E43" s="30">
        <v>7909</v>
      </c>
      <c r="F43" s="27">
        <f t="shared" si="2"/>
        <v>2.6961501198932859E-3</v>
      </c>
      <c r="G43" s="14">
        <f t="shared" si="1"/>
        <v>0.92376259697652119</v>
      </c>
      <c r="H43" s="1" t="s">
        <v>1796</v>
      </c>
      <c r="I43" s="1"/>
    </row>
    <row r="44" spans="1:9" x14ac:dyDescent="0.3">
      <c r="A44" s="29" t="s">
        <v>162</v>
      </c>
      <c r="B44" s="1" t="s">
        <v>163</v>
      </c>
      <c r="C44" s="15" t="s">
        <v>164</v>
      </c>
      <c r="D44" s="1" t="s">
        <v>22</v>
      </c>
      <c r="E44" s="30">
        <v>7387</v>
      </c>
      <c r="F44" s="27">
        <f t="shared" si="2"/>
        <v>2.5182021666015552E-3</v>
      </c>
      <c r="G44" s="14">
        <f t="shared" si="1"/>
        <v>0.92628079914312278</v>
      </c>
      <c r="H44" s="1" t="s">
        <v>61</v>
      </c>
      <c r="I44" s="1"/>
    </row>
    <row r="45" spans="1:9" x14ac:dyDescent="0.3">
      <c r="A45" s="29" t="s">
        <v>165</v>
      </c>
      <c r="B45" s="1" t="s">
        <v>166</v>
      </c>
      <c r="C45" s="15" t="s">
        <v>167</v>
      </c>
      <c r="D45" s="1" t="s">
        <v>22</v>
      </c>
      <c r="E45" s="30">
        <v>7098</v>
      </c>
      <c r="F45" s="27">
        <f t="shared" si="2"/>
        <v>2.4196830890128389E-3</v>
      </c>
      <c r="G45" s="14">
        <f t="shared" si="1"/>
        <v>0.92870048223213564</v>
      </c>
      <c r="H45" s="1" t="s">
        <v>61</v>
      </c>
      <c r="I45" s="1"/>
    </row>
    <row r="46" spans="1:9" x14ac:dyDescent="0.3">
      <c r="A46" s="29" t="s">
        <v>168</v>
      </c>
      <c r="B46" s="1" t="s">
        <v>169</v>
      </c>
      <c r="C46" s="15" t="s">
        <v>170</v>
      </c>
      <c r="D46" s="1" t="s">
        <v>22</v>
      </c>
      <c r="E46" s="30">
        <v>6975</v>
      </c>
      <c r="F46" s="27">
        <f t="shared" si="2"/>
        <v>2.3777528241567415E-3</v>
      </c>
      <c r="G46" s="14">
        <f t="shared" si="1"/>
        <v>0.93107823505629239</v>
      </c>
      <c r="H46" s="1" t="s">
        <v>61</v>
      </c>
      <c r="I46" s="1"/>
    </row>
    <row r="47" spans="1:9" x14ac:dyDescent="0.3">
      <c r="A47" s="29" t="s">
        <v>171</v>
      </c>
      <c r="B47" s="1" t="s">
        <v>172</v>
      </c>
      <c r="C47" s="15" t="s">
        <v>173</v>
      </c>
      <c r="D47" s="1" t="s">
        <v>22</v>
      </c>
      <c r="E47" s="30">
        <v>6682</v>
      </c>
      <c r="F47" s="27">
        <f t="shared" si="2"/>
        <v>2.2778701607190461E-3</v>
      </c>
      <c r="G47" s="14">
        <f t="shared" si="1"/>
        <v>0.9333561052170114</v>
      </c>
      <c r="H47" s="1" t="s">
        <v>61</v>
      </c>
      <c r="I47" s="1"/>
    </row>
    <row r="48" spans="1:9" x14ac:dyDescent="0.3">
      <c r="A48" s="29" t="s">
        <v>174</v>
      </c>
      <c r="B48" s="1" t="s">
        <v>1758</v>
      </c>
      <c r="C48" s="15" t="s">
        <v>1759</v>
      </c>
      <c r="D48" s="1" t="s">
        <v>22</v>
      </c>
      <c r="E48" s="30">
        <v>6675</v>
      </c>
      <c r="F48" s="27">
        <f t="shared" si="2"/>
        <v>2.2754838854833334E-3</v>
      </c>
      <c r="G48" s="14">
        <f t="shared" si="1"/>
        <v>0.93563158910249478</v>
      </c>
      <c r="H48" s="1" t="s">
        <v>1796</v>
      </c>
      <c r="I48" s="1"/>
    </row>
    <row r="49" spans="1:9" x14ac:dyDescent="0.3">
      <c r="A49" s="29" t="s">
        <v>175</v>
      </c>
      <c r="B49" s="1" t="s">
        <v>176</v>
      </c>
      <c r="C49" s="15" t="s">
        <v>177</v>
      </c>
      <c r="D49" s="1" t="s">
        <v>22</v>
      </c>
      <c r="E49" s="30">
        <v>5803</v>
      </c>
      <c r="F49" s="27">
        <f t="shared" si="2"/>
        <v>1.9782221704059601E-3</v>
      </c>
      <c r="G49" s="14">
        <f t="shared" si="1"/>
        <v>0.93760981127290077</v>
      </c>
      <c r="H49" s="1" t="s">
        <v>61</v>
      </c>
      <c r="I49" s="1"/>
    </row>
    <row r="50" spans="1:9" x14ac:dyDescent="0.3">
      <c r="A50" s="29" t="s">
        <v>178</v>
      </c>
      <c r="B50" s="1" t="s">
        <v>1794</v>
      </c>
      <c r="C50" s="15" t="s">
        <v>1795</v>
      </c>
      <c r="D50" s="1" t="s">
        <v>22</v>
      </c>
      <c r="E50" s="30">
        <v>5551</v>
      </c>
      <c r="F50" s="27">
        <f t="shared" si="2"/>
        <v>1.8923162619202971E-3</v>
      </c>
      <c r="G50" s="14">
        <f t="shared" si="1"/>
        <v>0.9395021275348211</v>
      </c>
      <c r="H50" s="1" t="s">
        <v>1796</v>
      </c>
      <c r="I50" s="1"/>
    </row>
    <row r="51" spans="1:9" x14ac:dyDescent="0.3">
      <c r="A51" s="29" t="s">
        <v>179</v>
      </c>
      <c r="B51" s="1" t="s">
        <v>180</v>
      </c>
      <c r="C51" s="15" t="s">
        <v>181</v>
      </c>
      <c r="D51" s="1" t="s">
        <v>22</v>
      </c>
      <c r="E51" s="30">
        <v>5509</v>
      </c>
      <c r="F51" s="27">
        <f t="shared" si="2"/>
        <v>1.87799861050602E-3</v>
      </c>
      <c r="G51" s="14">
        <f t="shared" si="1"/>
        <v>0.94138012614532707</v>
      </c>
      <c r="H51" s="1" t="s">
        <v>61</v>
      </c>
      <c r="I51" s="1"/>
    </row>
    <row r="52" spans="1:9" x14ac:dyDescent="0.3">
      <c r="A52" s="29" t="s">
        <v>182</v>
      </c>
      <c r="B52" s="1" t="s">
        <v>183</v>
      </c>
      <c r="C52" s="15" t="s">
        <v>184</v>
      </c>
      <c r="D52" s="1" t="s">
        <v>22</v>
      </c>
      <c r="E52" s="30">
        <v>5177</v>
      </c>
      <c r="F52" s="27">
        <f t="shared" si="2"/>
        <v>1.7648209850407814E-3</v>
      </c>
      <c r="G52" s="14">
        <f t="shared" si="1"/>
        <v>0.94314494713036789</v>
      </c>
      <c r="H52" s="1" t="s">
        <v>61</v>
      </c>
      <c r="I52" s="1"/>
    </row>
    <row r="53" spans="1:9" x14ac:dyDescent="0.3">
      <c r="A53" s="29" t="s">
        <v>185</v>
      </c>
      <c r="B53" s="1" t="s">
        <v>186</v>
      </c>
      <c r="C53" s="15" t="s">
        <v>187</v>
      </c>
      <c r="D53" s="1" t="s">
        <v>22</v>
      </c>
      <c r="E53" s="30">
        <v>4907</v>
      </c>
      <c r="F53" s="27">
        <f t="shared" si="2"/>
        <v>1.6727789402347141E-3</v>
      </c>
      <c r="G53" s="14">
        <f t="shared" si="1"/>
        <v>0.94481772607060266</v>
      </c>
      <c r="H53" s="1" t="s">
        <v>61</v>
      </c>
      <c r="I53" s="1"/>
    </row>
    <row r="54" spans="1:9" x14ac:dyDescent="0.3">
      <c r="A54" s="29" t="s">
        <v>188</v>
      </c>
      <c r="B54" s="1" t="s">
        <v>189</v>
      </c>
      <c r="C54" s="15" t="s">
        <v>190</v>
      </c>
      <c r="D54" s="1" t="s">
        <v>22</v>
      </c>
      <c r="E54" s="30">
        <v>4846</v>
      </c>
      <c r="F54" s="27">
        <f t="shared" si="2"/>
        <v>1.6519842560377878E-3</v>
      </c>
      <c r="G54" s="14">
        <f t="shared" si="1"/>
        <v>0.9464697103266404</v>
      </c>
      <c r="H54" s="1" t="s">
        <v>61</v>
      </c>
      <c r="I54" s="1"/>
    </row>
    <row r="55" spans="1:9" x14ac:dyDescent="0.3">
      <c r="A55" s="29" t="s">
        <v>191</v>
      </c>
      <c r="B55" s="1" t="s">
        <v>192</v>
      </c>
      <c r="C55" s="15" t="s">
        <v>193</v>
      </c>
      <c r="D55" s="1" t="s">
        <v>22</v>
      </c>
      <c r="E55" s="30">
        <v>4826</v>
      </c>
      <c r="F55" s="27">
        <f t="shared" si="2"/>
        <v>1.6451663267928937E-3</v>
      </c>
      <c r="G55" s="14">
        <f t="shared" si="1"/>
        <v>0.9481148766534333</v>
      </c>
      <c r="H55" s="1" t="s">
        <v>61</v>
      </c>
      <c r="I55" s="1"/>
    </row>
    <row r="56" spans="1:9" x14ac:dyDescent="0.3">
      <c r="A56" s="29" t="s">
        <v>194</v>
      </c>
      <c r="B56" s="1" t="s">
        <v>195</v>
      </c>
      <c r="C56" s="15" t="s">
        <v>196</v>
      </c>
      <c r="D56" s="1" t="s">
        <v>22</v>
      </c>
      <c r="E56" s="30">
        <v>4391</v>
      </c>
      <c r="F56" s="27">
        <f t="shared" si="2"/>
        <v>1.4968763657164518E-3</v>
      </c>
      <c r="G56" s="14">
        <f t="shared" si="1"/>
        <v>0.9496117530191498</v>
      </c>
      <c r="H56" s="1" t="s">
        <v>61</v>
      </c>
      <c r="I56" s="1"/>
    </row>
    <row r="57" spans="1:9" x14ac:dyDescent="0.3">
      <c r="A57" s="29" t="s">
        <v>197</v>
      </c>
      <c r="B57" s="1" t="s">
        <v>1760</v>
      </c>
      <c r="C57" s="15" t="s">
        <v>1761</v>
      </c>
      <c r="D57" s="1" t="s">
        <v>22</v>
      </c>
      <c r="E57" s="30">
        <v>4254</v>
      </c>
      <c r="F57" s="27">
        <f t="shared" si="2"/>
        <v>1.4501735503889288E-3</v>
      </c>
      <c r="G57" s="14">
        <f t="shared" si="1"/>
        <v>0.9510619265695387</v>
      </c>
      <c r="H57" s="1" t="s">
        <v>1796</v>
      </c>
      <c r="I57" s="1"/>
    </row>
    <row r="58" spans="1:9" x14ac:dyDescent="0.3">
      <c r="A58" s="29" t="s">
        <v>198</v>
      </c>
      <c r="B58" s="1" t="s">
        <v>199</v>
      </c>
      <c r="C58" s="15" t="s">
        <v>200</v>
      </c>
      <c r="D58" s="1" t="s">
        <v>22</v>
      </c>
      <c r="E58" s="30">
        <v>3973</v>
      </c>
      <c r="F58" s="27">
        <f t="shared" si="2"/>
        <v>1.3543816444981697E-3</v>
      </c>
      <c r="G58" s="14">
        <f t="shared" si="1"/>
        <v>0.95241630821403689</v>
      </c>
      <c r="H58" s="1" t="s">
        <v>61</v>
      </c>
      <c r="I58" s="1"/>
    </row>
    <row r="59" spans="1:9" x14ac:dyDescent="0.3">
      <c r="A59" s="29" t="s">
        <v>201</v>
      </c>
      <c r="B59" s="1" t="s">
        <v>202</v>
      </c>
      <c r="C59" s="15" t="s">
        <v>203</v>
      </c>
      <c r="D59" s="1" t="s">
        <v>22</v>
      </c>
      <c r="E59" s="30">
        <v>3893</v>
      </c>
      <c r="F59" s="27">
        <f t="shared" si="2"/>
        <v>1.3271099275185942E-3</v>
      </c>
      <c r="G59" s="14">
        <f t="shared" si="1"/>
        <v>0.9537434181415555</v>
      </c>
      <c r="H59" s="1" t="s">
        <v>61</v>
      </c>
      <c r="I59" s="1"/>
    </row>
    <row r="60" spans="1:9" x14ac:dyDescent="0.3">
      <c r="A60" s="29" t="s">
        <v>204</v>
      </c>
      <c r="B60" s="1" t="s">
        <v>205</v>
      </c>
      <c r="C60" s="15" t="s">
        <v>206</v>
      </c>
      <c r="D60" s="1" t="s">
        <v>22</v>
      </c>
      <c r="E60" s="30">
        <v>3769</v>
      </c>
      <c r="F60" s="27">
        <f t="shared" si="2"/>
        <v>1.2848387662002521E-3</v>
      </c>
      <c r="G60" s="14">
        <f t="shared" si="1"/>
        <v>0.95502825690775572</v>
      </c>
      <c r="H60" s="1" t="s">
        <v>61</v>
      </c>
      <c r="I60" s="1"/>
    </row>
    <row r="61" spans="1:9" x14ac:dyDescent="0.3">
      <c r="A61" s="29" t="s">
        <v>207</v>
      </c>
      <c r="B61" s="1" t="s">
        <v>208</v>
      </c>
      <c r="C61" s="15" t="s">
        <v>209</v>
      </c>
      <c r="D61" s="1" t="s">
        <v>22</v>
      </c>
      <c r="E61" s="30">
        <v>3714</v>
      </c>
      <c r="F61" s="27">
        <f t="shared" si="2"/>
        <v>1.2660894607767939E-3</v>
      </c>
      <c r="G61" s="14">
        <f t="shared" si="1"/>
        <v>0.9562943463685325</v>
      </c>
      <c r="H61" s="1" t="s">
        <v>61</v>
      </c>
      <c r="I61" s="1"/>
    </row>
    <row r="62" spans="1:9" x14ac:dyDescent="0.3">
      <c r="A62" s="29" t="s">
        <v>210</v>
      </c>
      <c r="B62" s="1" t="s">
        <v>211</v>
      </c>
      <c r="C62" s="15" t="s">
        <v>212</v>
      </c>
      <c r="D62" s="1" t="s">
        <v>22</v>
      </c>
      <c r="E62" s="30">
        <v>3714</v>
      </c>
      <c r="F62" s="27">
        <f t="shared" si="2"/>
        <v>1.2660894607767939E-3</v>
      </c>
      <c r="G62" s="14">
        <f t="shared" si="1"/>
        <v>0.95756043582930928</v>
      </c>
      <c r="H62" s="1" t="s">
        <v>61</v>
      </c>
      <c r="I62" s="1"/>
    </row>
    <row r="63" spans="1:9" x14ac:dyDescent="0.3">
      <c r="A63" s="29" t="s">
        <v>213</v>
      </c>
      <c r="B63" s="1" t="s">
        <v>214</v>
      </c>
      <c r="C63" s="15" t="s">
        <v>215</v>
      </c>
      <c r="D63" s="1" t="s">
        <v>22</v>
      </c>
      <c r="E63" s="30">
        <v>3510</v>
      </c>
      <c r="F63" s="27">
        <f t="shared" si="2"/>
        <v>1.1965465824788763E-3</v>
      </c>
      <c r="G63" s="14">
        <f t="shared" si="1"/>
        <v>0.95875698241178819</v>
      </c>
      <c r="H63" s="1" t="s">
        <v>61</v>
      </c>
      <c r="I63" s="1"/>
    </row>
    <row r="64" spans="1:9" x14ac:dyDescent="0.3">
      <c r="A64" s="29" t="s">
        <v>216</v>
      </c>
      <c r="B64" s="1" t="s">
        <v>217</v>
      </c>
      <c r="C64" s="15" t="s">
        <v>218</v>
      </c>
      <c r="D64" s="1" t="s">
        <v>22</v>
      </c>
      <c r="E64" s="30">
        <v>3476</v>
      </c>
      <c r="F64" s="27">
        <f t="shared" si="2"/>
        <v>1.1849561027625567E-3</v>
      </c>
      <c r="G64" s="14">
        <f t="shared" si="1"/>
        <v>0.95994193851455079</v>
      </c>
      <c r="H64" s="1" t="s">
        <v>61</v>
      </c>
      <c r="I64" s="1"/>
    </row>
    <row r="65" spans="1:9" x14ac:dyDescent="0.3">
      <c r="A65" s="29" t="s">
        <v>219</v>
      </c>
      <c r="B65" s="1" t="s">
        <v>220</v>
      </c>
      <c r="C65" s="15" t="s">
        <v>221</v>
      </c>
      <c r="D65" s="1" t="s">
        <v>22</v>
      </c>
      <c r="E65" s="30">
        <v>3422</v>
      </c>
      <c r="F65" s="27">
        <f t="shared" si="2"/>
        <v>1.1665476938013432E-3</v>
      </c>
      <c r="G65" s="14">
        <f t="shared" si="1"/>
        <v>0.9611084862083521</v>
      </c>
      <c r="H65" s="1" t="s">
        <v>61</v>
      </c>
      <c r="I65" s="1"/>
    </row>
    <row r="66" spans="1:9" x14ac:dyDescent="0.3">
      <c r="A66" s="29" t="s">
        <v>222</v>
      </c>
      <c r="B66" s="1" t="s">
        <v>1762</v>
      </c>
      <c r="C66" s="15" t="s">
        <v>1763</v>
      </c>
      <c r="D66" s="1" t="s">
        <v>22</v>
      </c>
      <c r="E66" s="30">
        <v>3294</v>
      </c>
      <c r="F66" s="27">
        <f t="shared" ref="F66:F97" si="3">E66/$E$133</f>
        <v>1.1229129466340225E-3</v>
      </c>
      <c r="G66" s="14">
        <f t="shared" si="1"/>
        <v>0.96223139915498612</v>
      </c>
      <c r="H66" s="1" t="s">
        <v>1796</v>
      </c>
      <c r="I66" s="1"/>
    </row>
    <row r="67" spans="1:9" x14ac:dyDescent="0.3">
      <c r="A67" s="29" t="s">
        <v>223</v>
      </c>
      <c r="B67" s="1" t="s">
        <v>224</v>
      </c>
      <c r="C67" s="15" t="s">
        <v>225</v>
      </c>
      <c r="D67" s="1" t="s">
        <v>22</v>
      </c>
      <c r="E67" s="30">
        <v>3245</v>
      </c>
      <c r="F67" s="27">
        <f t="shared" si="3"/>
        <v>1.1062090199840324E-3</v>
      </c>
      <c r="G67" s="14">
        <f t="shared" si="1"/>
        <v>0.96333760817497016</v>
      </c>
      <c r="H67" s="1" t="s">
        <v>61</v>
      </c>
      <c r="I67" s="1"/>
    </row>
    <row r="68" spans="1:9" x14ac:dyDescent="0.3">
      <c r="A68" s="29" t="s">
        <v>226</v>
      </c>
      <c r="B68" s="1" t="s">
        <v>227</v>
      </c>
      <c r="C68" s="15" t="s">
        <v>228</v>
      </c>
      <c r="D68" s="1" t="s">
        <v>22</v>
      </c>
      <c r="E68" s="30">
        <v>3179</v>
      </c>
      <c r="F68" s="27">
        <f t="shared" si="3"/>
        <v>1.0837098534758826E-3</v>
      </c>
      <c r="G68" s="14">
        <f t="shared" ref="G68:G131" si="4">F68+G67</f>
        <v>0.964421318028446</v>
      </c>
      <c r="H68" s="1" t="s">
        <v>61</v>
      </c>
      <c r="I68" s="1"/>
    </row>
    <row r="69" spans="1:9" x14ac:dyDescent="0.3">
      <c r="A69" s="29" t="s">
        <v>229</v>
      </c>
      <c r="B69" s="1" t="s">
        <v>230</v>
      </c>
      <c r="C69" s="15" t="s">
        <v>231</v>
      </c>
      <c r="D69" s="1" t="s">
        <v>22</v>
      </c>
      <c r="E69" s="30">
        <v>3107</v>
      </c>
      <c r="F69" s="27">
        <f t="shared" si="3"/>
        <v>1.0591653081942645E-3</v>
      </c>
      <c r="G69" s="14">
        <f t="shared" si="4"/>
        <v>0.96548048333664027</v>
      </c>
      <c r="H69" s="1" t="s">
        <v>61</v>
      </c>
      <c r="I69" s="1"/>
    </row>
    <row r="70" spans="1:9" x14ac:dyDescent="0.3">
      <c r="A70" s="29" t="s">
        <v>232</v>
      </c>
      <c r="B70" s="1" t="s">
        <v>233</v>
      </c>
      <c r="C70" s="15" t="s">
        <v>234</v>
      </c>
      <c r="D70" s="1" t="s">
        <v>22</v>
      </c>
      <c r="E70" s="30">
        <v>3007</v>
      </c>
      <c r="F70" s="27">
        <f t="shared" si="3"/>
        <v>1.0250756619697952E-3</v>
      </c>
      <c r="G70" s="14">
        <f t="shared" si="4"/>
        <v>0.96650555899861001</v>
      </c>
      <c r="H70" s="1" t="s">
        <v>61</v>
      </c>
      <c r="I70" s="1"/>
    </row>
    <row r="71" spans="1:9" x14ac:dyDescent="0.3">
      <c r="A71" s="29" t="s">
        <v>235</v>
      </c>
      <c r="B71" s="1" t="s">
        <v>1764</v>
      </c>
      <c r="C71" s="15" t="s">
        <v>1765</v>
      </c>
      <c r="D71" s="1" t="s">
        <v>22</v>
      </c>
      <c r="E71" s="30">
        <v>3002</v>
      </c>
      <c r="F71" s="27">
        <f t="shared" si="3"/>
        <v>1.0233711796585718E-3</v>
      </c>
      <c r="G71" s="14">
        <f t="shared" si="4"/>
        <v>0.96752893017826858</v>
      </c>
      <c r="H71" s="1" t="s">
        <v>1796</v>
      </c>
      <c r="I71" s="1"/>
    </row>
    <row r="72" spans="1:9" x14ac:dyDescent="0.3">
      <c r="A72" s="29" t="s">
        <v>236</v>
      </c>
      <c r="B72" s="1" t="s">
        <v>237</v>
      </c>
      <c r="C72" s="15" t="s">
        <v>238</v>
      </c>
      <c r="D72" s="1" t="s">
        <v>22</v>
      </c>
      <c r="E72" s="30">
        <v>2907</v>
      </c>
      <c r="F72" s="27">
        <f t="shared" si="3"/>
        <v>9.9098601574532574E-4</v>
      </c>
      <c r="G72" s="14">
        <f t="shared" si="4"/>
        <v>0.9685199161940139</v>
      </c>
      <c r="H72" s="1" t="s">
        <v>61</v>
      </c>
      <c r="I72" s="1"/>
    </row>
    <row r="73" spans="1:9" x14ac:dyDescent="0.3">
      <c r="A73" s="29" t="s">
        <v>239</v>
      </c>
      <c r="B73" s="1" t="s">
        <v>240</v>
      </c>
      <c r="C73" s="15" t="s">
        <v>241</v>
      </c>
      <c r="D73" s="1" t="s">
        <v>22</v>
      </c>
      <c r="E73" s="30">
        <v>2809</v>
      </c>
      <c r="F73" s="27">
        <f t="shared" si="3"/>
        <v>9.5757816244534575E-4</v>
      </c>
      <c r="G73" s="14">
        <f t="shared" si="4"/>
        <v>0.96947749435645925</v>
      </c>
      <c r="H73" s="1" t="s">
        <v>61</v>
      </c>
      <c r="I73" s="1"/>
    </row>
    <row r="74" spans="1:9" x14ac:dyDescent="0.3">
      <c r="A74" s="29" t="s">
        <v>242</v>
      </c>
      <c r="B74" s="1" t="s">
        <v>1766</v>
      </c>
      <c r="C74" s="15" t="s">
        <v>1767</v>
      </c>
      <c r="D74" s="1" t="s">
        <v>22</v>
      </c>
      <c r="E74" s="30">
        <v>2730</v>
      </c>
      <c r="F74" s="27">
        <f t="shared" si="3"/>
        <v>9.3064734192801492E-4</v>
      </c>
      <c r="G74" s="14">
        <f t="shared" si="4"/>
        <v>0.97040814169838729</v>
      </c>
      <c r="H74" s="1" t="s">
        <v>1796</v>
      </c>
      <c r="I74" s="1"/>
    </row>
    <row r="75" spans="1:9" x14ac:dyDescent="0.3">
      <c r="A75" s="29" t="s">
        <v>243</v>
      </c>
      <c r="B75" s="1" t="s">
        <v>244</v>
      </c>
      <c r="C75" s="15" t="s">
        <v>245</v>
      </c>
      <c r="D75" s="1" t="s">
        <v>22</v>
      </c>
      <c r="E75" s="30">
        <v>2713</v>
      </c>
      <c r="F75" s="27">
        <f t="shared" si="3"/>
        <v>9.2485210206985516E-4</v>
      </c>
      <c r="G75" s="14">
        <f t="shared" si="4"/>
        <v>0.97133299380045712</v>
      </c>
      <c r="H75" s="1" t="s">
        <v>61</v>
      </c>
      <c r="I75" s="1"/>
    </row>
    <row r="76" spans="1:9" x14ac:dyDescent="0.3">
      <c r="A76" s="29" t="s">
        <v>246</v>
      </c>
      <c r="B76" s="1" t="s">
        <v>247</v>
      </c>
      <c r="C76" s="15" t="s">
        <v>248</v>
      </c>
      <c r="D76" s="1" t="s">
        <v>22</v>
      </c>
      <c r="E76" s="30">
        <v>2711</v>
      </c>
      <c r="F76" s="27">
        <f t="shared" si="3"/>
        <v>9.2417030914536576E-4</v>
      </c>
      <c r="G76" s="14">
        <f t="shared" si="4"/>
        <v>0.9722571641096025</v>
      </c>
      <c r="H76" s="1" t="s">
        <v>61</v>
      </c>
      <c r="I76" s="1"/>
    </row>
    <row r="77" spans="1:9" x14ac:dyDescent="0.3">
      <c r="A77" s="29" t="s">
        <v>249</v>
      </c>
      <c r="B77" s="1" t="s">
        <v>250</v>
      </c>
      <c r="C77" s="15" t="s">
        <v>251</v>
      </c>
      <c r="D77" s="1" t="s">
        <v>22</v>
      </c>
      <c r="E77" s="30">
        <v>2706</v>
      </c>
      <c r="F77" s="27">
        <f t="shared" si="3"/>
        <v>9.224658268341423E-4</v>
      </c>
      <c r="G77" s="14">
        <f t="shared" si="4"/>
        <v>0.9731796299364367</v>
      </c>
      <c r="H77" s="1" t="s">
        <v>61</v>
      </c>
      <c r="I77" s="1"/>
    </row>
    <row r="78" spans="1:9" x14ac:dyDescent="0.3">
      <c r="A78" s="29" t="s">
        <v>252</v>
      </c>
      <c r="B78" s="1" t="s">
        <v>253</v>
      </c>
      <c r="C78" s="15" t="s">
        <v>254</v>
      </c>
      <c r="D78" s="1" t="s">
        <v>22</v>
      </c>
      <c r="E78" s="30">
        <v>2684</v>
      </c>
      <c r="F78" s="27">
        <f t="shared" si="3"/>
        <v>9.1496610466475898E-4</v>
      </c>
      <c r="G78" s="14">
        <f t="shared" si="4"/>
        <v>0.97409459604110149</v>
      </c>
      <c r="H78" s="1" t="s">
        <v>61</v>
      </c>
      <c r="I78" s="1"/>
    </row>
    <row r="79" spans="1:9" x14ac:dyDescent="0.3">
      <c r="A79" s="29" t="s">
        <v>255</v>
      </c>
      <c r="B79" s="1" t="s">
        <v>256</v>
      </c>
      <c r="C79" s="15" t="s">
        <v>257</v>
      </c>
      <c r="D79" s="1" t="s">
        <v>22</v>
      </c>
      <c r="E79" s="30">
        <v>2672</v>
      </c>
      <c r="F79" s="27">
        <f t="shared" si="3"/>
        <v>9.1087534711782267E-4</v>
      </c>
      <c r="G79" s="14">
        <f t="shared" si="4"/>
        <v>0.97500547138821936</v>
      </c>
      <c r="H79" s="1" t="s">
        <v>61</v>
      </c>
      <c r="I79" s="1"/>
    </row>
    <row r="80" spans="1:9" x14ac:dyDescent="0.3">
      <c r="A80" s="29" t="s">
        <v>258</v>
      </c>
      <c r="B80" s="1" t="s">
        <v>259</v>
      </c>
      <c r="C80" s="15" t="s">
        <v>260</v>
      </c>
      <c r="D80" s="1" t="s">
        <v>22</v>
      </c>
      <c r="E80" s="30">
        <v>2471</v>
      </c>
      <c r="F80" s="27">
        <f t="shared" si="3"/>
        <v>8.4235515820663912E-4</v>
      </c>
      <c r="G80" s="14">
        <f t="shared" si="4"/>
        <v>0.97584782654642599</v>
      </c>
      <c r="H80" s="1" t="s">
        <v>61</v>
      </c>
      <c r="I80" s="1"/>
    </row>
    <row r="81" spans="1:9" x14ac:dyDescent="0.3">
      <c r="A81" s="29" t="s">
        <v>261</v>
      </c>
      <c r="B81" s="1" t="s">
        <v>262</v>
      </c>
      <c r="C81" s="15" t="s">
        <v>263</v>
      </c>
      <c r="D81" s="1" t="s">
        <v>22</v>
      </c>
      <c r="E81" s="30">
        <v>2457</v>
      </c>
      <c r="F81" s="27">
        <f t="shared" si="3"/>
        <v>8.3758260773521341E-4</v>
      </c>
      <c r="G81" s="14">
        <f t="shared" si="4"/>
        <v>0.97668540915416124</v>
      </c>
      <c r="H81" s="1" t="s">
        <v>61</v>
      </c>
      <c r="I81" s="1"/>
    </row>
    <row r="82" spans="1:9" x14ac:dyDescent="0.3">
      <c r="A82" s="29" t="s">
        <v>264</v>
      </c>
      <c r="B82" s="1" t="s">
        <v>1768</v>
      </c>
      <c r="C82" s="15" t="s">
        <v>1769</v>
      </c>
      <c r="D82" s="1" t="s">
        <v>22</v>
      </c>
      <c r="E82" s="30">
        <v>2381</v>
      </c>
      <c r="F82" s="27">
        <f t="shared" si="3"/>
        <v>8.1167447660461674E-4</v>
      </c>
      <c r="G82" s="14">
        <f t="shared" si="4"/>
        <v>0.97749708363076582</v>
      </c>
      <c r="H82" s="1" t="s">
        <v>1796</v>
      </c>
      <c r="I82" s="1"/>
    </row>
    <row r="83" spans="1:9" x14ac:dyDescent="0.3">
      <c r="A83" s="29" t="s">
        <v>265</v>
      </c>
      <c r="B83" s="1" t="s">
        <v>266</v>
      </c>
      <c r="C83" s="15" t="s">
        <v>267</v>
      </c>
      <c r="D83" s="1" t="s">
        <v>22</v>
      </c>
      <c r="E83" s="30">
        <v>2321</v>
      </c>
      <c r="F83" s="27">
        <f t="shared" si="3"/>
        <v>7.9122068886993508E-4</v>
      </c>
      <c r="G83" s="14">
        <f t="shared" si="4"/>
        <v>0.97828830431963576</v>
      </c>
      <c r="H83" s="1" t="s">
        <v>61</v>
      </c>
      <c r="I83" s="1"/>
    </row>
    <row r="84" spans="1:9" x14ac:dyDescent="0.3">
      <c r="A84" s="29" t="s">
        <v>268</v>
      </c>
      <c r="B84" s="1" t="s">
        <v>269</v>
      </c>
      <c r="C84" s="15" t="s">
        <v>270</v>
      </c>
      <c r="D84" s="1" t="s">
        <v>22</v>
      </c>
      <c r="E84" s="30">
        <v>2305</v>
      </c>
      <c r="F84" s="27">
        <f t="shared" si="3"/>
        <v>7.8576634547401997E-4</v>
      </c>
      <c r="G84" s="14">
        <f t="shared" si="4"/>
        <v>0.97907407066510976</v>
      </c>
      <c r="H84" s="1" t="s">
        <v>61</v>
      </c>
      <c r="I84" s="1"/>
    </row>
    <row r="85" spans="1:9" x14ac:dyDescent="0.3">
      <c r="A85" s="29" t="s">
        <v>271</v>
      </c>
      <c r="B85" s="1" t="s">
        <v>272</v>
      </c>
      <c r="C85" s="15" t="s">
        <v>273</v>
      </c>
      <c r="D85" s="1" t="s">
        <v>22</v>
      </c>
      <c r="E85" s="30">
        <v>2087</v>
      </c>
      <c r="F85" s="27">
        <f t="shared" si="3"/>
        <v>7.1145091670467666E-4</v>
      </c>
      <c r="G85" s="14">
        <f t="shared" si="4"/>
        <v>0.97978552158181442</v>
      </c>
      <c r="H85" s="1" t="s">
        <v>61</v>
      </c>
      <c r="I85" s="1"/>
    </row>
    <row r="86" spans="1:9" x14ac:dyDescent="0.3">
      <c r="A86" s="29" t="s">
        <v>274</v>
      </c>
      <c r="B86" s="1" t="s">
        <v>275</v>
      </c>
      <c r="C86" s="31">
        <v>442771000124102</v>
      </c>
      <c r="D86" s="1" t="s">
        <v>22</v>
      </c>
      <c r="E86" s="30">
        <v>1994</v>
      </c>
      <c r="F86" s="27">
        <f t="shared" si="3"/>
        <v>6.7974754571592012E-4</v>
      </c>
      <c r="G86" s="14">
        <f t="shared" si="4"/>
        <v>0.98046526912753029</v>
      </c>
      <c r="H86" s="1" t="s">
        <v>120</v>
      </c>
      <c r="I86" s="1"/>
    </row>
    <row r="87" spans="1:9" x14ac:dyDescent="0.3">
      <c r="A87" s="29" t="s">
        <v>276</v>
      </c>
      <c r="B87" s="1" t="s">
        <v>277</v>
      </c>
      <c r="C87" s="15" t="s">
        <v>278</v>
      </c>
      <c r="D87" s="1" t="s">
        <v>22</v>
      </c>
      <c r="E87" s="30">
        <v>1971</v>
      </c>
      <c r="F87" s="27">
        <f t="shared" si="3"/>
        <v>6.7190692708429215E-4</v>
      </c>
      <c r="G87" s="14">
        <f t="shared" si="4"/>
        <v>0.98113717605461459</v>
      </c>
      <c r="H87" s="1" t="s">
        <v>61</v>
      </c>
      <c r="I87" s="1"/>
    </row>
    <row r="88" spans="1:9" x14ac:dyDescent="0.3">
      <c r="A88" s="29" t="s">
        <v>279</v>
      </c>
      <c r="B88" s="1" t="s">
        <v>280</v>
      </c>
      <c r="C88" s="15" t="s">
        <v>281</v>
      </c>
      <c r="D88" s="1" t="s">
        <v>22</v>
      </c>
      <c r="E88" s="30">
        <v>1939</v>
      </c>
      <c r="F88" s="27">
        <f t="shared" si="3"/>
        <v>6.6099824029246192E-4</v>
      </c>
      <c r="G88" s="14">
        <f t="shared" si="4"/>
        <v>0.98179817429490701</v>
      </c>
      <c r="H88" s="1" t="s">
        <v>61</v>
      </c>
      <c r="I88" s="1"/>
    </row>
    <row r="89" spans="1:9" x14ac:dyDescent="0.3">
      <c r="A89" s="29" t="s">
        <v>282</v>
      </c>
      <c r="B89" s="1" t="s">
        <v>283</v>
      </c>
      <c r="C89" s="15" t="s">
        <v>284</v>
      </c>
      <c r="D89" s="1" t="s">
        <v>22</v>
      </c>
      <c r="E89" s="30">
        <v>1933</v>
      </c>
      <c r="F89" s="27">
        <f t="shared" si="3"/>
        <v>6.5895286151899371E-4</v>
      </c>
      <c r="G89" s="14">
        <f t="shared" si="4"/>
        <v>0.98245712715642597</v>
      </c>
      <c r="H89" s="1" t="s">
        <v>61</v>
      </c>
      <c r="I89" s="1"/>
    </row>
    <row r="90" spans="1:9" x14ac:dyDescent="0.3">
      <c r="A90" s="29" t="s">
        <v>285</v>
      </c>
      <c r="B90" s="1" t="s">
        <v>1770</v>
      </c>
      <c r="C90" s="15" t="s">
        <v>1771</v>
      </c>
      <c r="D90" s="1" t="s">
        <v>22</v>
      </c>
      <c r="E90" s="30">
        <v>1931</v>
      </c>
      <c r="F90" s="27">
        <f t="shared" si="3"/>
        <v>6.582710685945043E-4</v>
      </c>
      <c r="G90" s="14">
        <f t="shared" si="4"/>
        <v>0.98311539822502048</v>
      </c>
      <c r="H90" s="1" t="s">
        <v>1796</v>
      </c>
      <c r="I90" s="1"/>
    </row>
    <row r="91" spans="1:9" x14ac:dyDescent="0.3">
      <c r="A91" s="29" t="s">
        <v>286</v>
      </c>
      <c r="B91" s="1" t="s">
        <v>287</v>
      </c>
      <c r="C91" s="15" t="s">
        <v>288</v>
      </c>
      <c r="D91" s="1" t="s">
        <v>22</v>
      </c>
      <c r="E91" s="30">
        <v>1924</v>
      </c>
      <c r="F91" s="27">
        <f t="shared" si="3"/>
        <v>6.5588479335879145E-4</v>
      </c>
      <c r="G91" s="14">
        <f t="shared" si="4"/>
        <v>0.98377128301837924</v>
      </c>
      <c r="H91" s="1" t="s">
        <v>61</v>
      </c>
      <c r="I91" s="1"/>
    </row>
    <row r="92" spans="1:9" x14ac:dyDescent="0.3">
      <c r="A92" s="29" t="s">
        <v>289</v>
      </c>
      <c r="B92" s="1" t="s">
        <v>290</v>
      </c>
      <c r="C92" s="15" t="s">
        <v>291</v>
      </c>
      <c r="D92" s="1" t="s">
        <v>22</v>
      </c>
      <c r="E92" s="30">
        <v>1905</v>
      </c>
      <c r="F92" s="27">
        <f t="shared" si="3"/>
        <v>6.4940776057614228E-4</v>
      </c>
      <c r="G92" s="14">
        <f t="shared" si="4"/>
        <v>0.98442069077895533</v>
      </c>
      <c r="H92" s="1" t="s">
        <v>61</v>
      </c>
      <c r="I92" s="1"/>
    </row>
    <row r="93" spans="1:9" x14ac:dyDescent="0.3">
      <c r="A93" s="29" t="s">
        <v>292</v>
      </c>
      <c r="B93" s="1" t="s">
        <v>293</v>
      </c>
      <c r="C93" s="15" t="s">
        <v>294</v>
      </c>
      <c r="D93" s="1" t="s">
        <v>22</v>
      </c>
      <c r="E93" s="30">
        <v>1901</v>
      </c>
      <c r="F93" s="27">
        <f t="shared" si="3"/>
        <v>6.4804417472716347E-4</v>
      </c>
      <c r="G93" s="14">
        <f t="shared" si="4"/>
        <v>0.98506873495368252</v>
      </c>
      <c r="H93" s="1" t="s">
        <v>61</v>
      </c>
      <c r="I93" s="1"/>
    </row>
    <row r="94" spans="1:9" x14ac:dyDescent="0.3">
      <c r="A94" s="29" t="s">
        <v>295</v>
      </c>
      <c r="B94" s="1" t="s">
        <v>296</v>
      </c>
      <c r="C94" s="15" t="s">
        <v>297</v>
      </c>
      <c r="D94" s="1" t="s">
        <v>22</v>
      </c>
      <c r="E94" s="30">
        <v>1898</v>
      </c>
      <c r="F94" s="27">
        <f t="shared" si="3"/>
        <v>6.4702148534042942E-4</v>
      </c>
      <c r="G94" s="14">
        <f t="shared" si="4"/>
        <v>0.98571575643902298</v>
      </c>
      <c r="H94" s="1" t="s">
        <v>61</v>
      </c>
      <c r="I94" s="1"/>
    </row>
    <row r="95" spans="1:9" x14ac:dyDescent="0.3">
      <c r="A95" s="29" t="s">
        <v>298</v>
      </c>
      <c r="B95" s="1" t="s">
        <v>293</v>
      </c>
      <c r="C95" s="15">
        <v>226734009</v>
      </c>
      <c r="D95" s="1" t="s">
        <v>22</v>
      </c>
      <c r="E95" s="30">
        <v>1882</v>
      </c>
      <c r="F95" s="27">
        <f t="shared" si="3"/>
        <v>6.4156714194451431E-4</v>
      </c>
      <c r="G95" s="14">
        <f t="shared" si="4"/>
        <v>0.9863573235809675</v>
      </c>
      <c r="H95" s="1" t="s">
        <v>61</v>
      </c>
      <c r="I95" s="1"/>
    </row>
    <row r="96" spans="1:9" x14ac:dyDescent="0.3">
      <c r="A96" s="29" t="s">
        <v>299</v>
      </c>
      <c r="B96" s="1" t="s">
        <v>300</v>
      </c>
      <c r="C96" s="15" t="s">
        <v>301</v>
      </c>
      <c r="D96" s="1" t="s">
        <v>22</v>
      </c>
      <c r="E96" s="30">
        <v>1866</v>
      </c>
      <c r="F96" s="27">
        <f t="shared" si="3"/>
        <v>6.3611279854859919E-4</v>
      </c>
      <c r="G96" s="14">
        <f t="shared" si="4"/>
        <v>0.98699343637951609</v>
      </c>
      <c r="H96" s="1" t="s">
        <v>61</v>
      </c>
      <c r="I96" s="1"/>
    </row>
    <row r="97" spans="1:9" x14ac:dyDescent="0.3">
      <c r="A97" s="29" t="s">
        <v>302</v>
      </c>
      <c r="B97" s="1" t="s">
        <v>1772</v>
      </c>
      <c r="C97" s="15" t="s">
        <v>1773</v>
      </c>
      <c r="D97" s="1" t="s">
        <v>22</v>
      </c>
      <c r="E97" s="30">
        <v>1864</v>
      </c>
      <c r="F97" s="27">
        <f t="shared" si="3"/>
        <v>6.3543100562410979E-4</v>
      </c>
      <c r="G97" s="14">
        <f t="shared" si="4"/>
        <v>0.98762886738514022</v>
      </c>
      <c r="H97" s="1" t="s">
        <v>1796</v>
      </c>
      <c r="I97" s="1"/>
    </row>
    <row r="98" spans="1:9" x14ac:dyDescent="0.3">
      <c r="A98" s="29" t="s">
        <v>303</v>
      </c>
      <c r="B98" s="1" t="s">
        <v>304</v>
      </c>
      <c r="C98" s="15" t="s">
        <v>305</v>
      </c>
      <c r="D98" s="1" t="s">
        <v>22</v>
      </c>
      <c r="E98" s="30">
        <v>1848</v>
      </c>
      <c r="F98" s="27">
        <f t="shared" ref="F98:F131" si="5">E98/$E$133</f>
        <v>6.2997666222819478E-4</v>
      </c>
      <c r="G98" s="14">
        <f t="shared" si="4"/>
        <v>0.98825884404736841</v>
      </c>
      <c r="H98" s="1" t="s">
        <v>61</v>
      </c>
      <c r="I98" s="1"/>
    </row>
    <row r="99" spans="1:9" x14ac:dyDescent="0.3">
      <c r="A99" s="29" t="s">
        <v>306</v>
      </c>
      <c r="B99" s="1" t="s">
        <v>1774</v>
      </c>
      <c r="C99" s="15" t="s">
        <v>1775</v>
      </c>
      <c r="D99" s="1" t="s">
        <v>22</v>
      </c>
      <c r="E99" s="30">
        <v>1845</v>
      </c>
      <c r="F99" s="27">
        <f t="shared" si="5"/>
        <v>6.2895397284146062E-4</v>
      </c>
      <c r="G99" s="14">
        <f t="shared" si="4"/>
        <v>0.98888779802020987</v>
      </c>
      <c r="H99" s="1" t="s">
        <v>1796</v>
      </c>
      <c r="I99" s="1"/>
    </row>
    <row r="100" spans="1:9" x14ac:dyDescent="0.3">
      <c r="A100" s="29" t="s">
        <v>307</v>
      </c>
      <c r="B100" s="1" t="s">
        <v>308</v>
      </c>
      <c r="C100" s="15" t="s">
        <v>309</v>
      </c>
      <c r="D100" s="1" t="s">
        <v>22</v>
      </c>
      <c r="E100" s="30">
        <v>1845</v>
      </c>
      <c r="F100" s="27">
        <f t="shared" si="5"/>
        <v>6.2895397284146062E-4</v>
      </c>
      <c r="G100" s="14">
        <f t="shared" si="4"/>
        <v>0.98951675199305134</v>
      </c>
      <c r="H100" s="1" t="s">
        <v>61</v>
      </c>
      <c r="I100" s="1"/>
    </row>
    <row r="101" spans="1:9" x14ac:dyDescent="0.3">
      <c r="A101" s="29" t="s">
        <v>310</v>
      </c>
      <c r="B101" s="1" t="s">
        <v>1776</v>
      </c>
      <c r="C101" s="15" t="s">
        <v>1777</v>
      </c>
      <c r="D101" s="1" t="s">
        <v>22</v>
      </c>
      <c r="E101" s="30">
        <v>1795</v>
      </c>
      <c r="F101" s="27">
        <f t="shared" si="5"/>
        <v>6.1190914972922598E-4</v>
      </c>
      <c r="G101" s="14">
        <f t="shared" si="4"/>
        <v>0.99012866114278053</v>
      </c>
      <c r="H101" s="1" t="s">
        <v>1796</v>
      </c>
      <c r="I101" s="1"/>
    </row>
    <row r="102" spans="1:9" x14ac:dyDescent="0.3">
      <c r="A102" s="29" t="s">
        <v>311</v>
      </c>
      <c r="B102" s="1" t="s">
        <v>312</v>
      </c>
      <c r="C102" s="15" t="s">
        <v>313</v>
      </c>
      <c r="D102" s="1" t="s">
        <v>22</v>
      </c>
      <c r="E102" s="30">
        <v>1750</v>
      </c>
      <c r="F102" s="27">
        <f t="shared" si="5"/>
        <v>5.9656880892821468E-4</v>
      </c>
      <c r="G102" s="14">
        <f t="shared" si="4"/>
        <v>0.99072522995170875</v>
      </c>
      <c r="H102" s="1" t="s">
        <v>61</v>
      </c>
      <c r="I102" s="1"/>
    </row>
    <row r="103" spans="1:9" x14ac:dyDescent="0.3">
      <c r="A103" s="29" t="s">
        <v>314</v>
      </c>
      <c r="B103" s="1" t="s">
        <v>315</v>
      </c>
      <c r="C103" s="15" t="s">
        <v>316</v>
      </c>
      <c r="D103" s="1" t="s">
        <v>22</v>
      </c>
      <c r="E103" s="30">
        <v>1741</v>
      </c>
      <c r="F103" s="27">
        <f t="shared" si="5"/>
        <v>5.9350074076801242E-4</v>
      </c>
      <c r="G103" s="14">
        <f t="shared" si="4"/>
        <v>0.99131873069247678</v>
      </c>
      <c r="H103" s="1" t="s">
        <v>61</v>
      </c>
      <c r="I103" s="1"/>
    </row>
    <row r="104" spans="1:9" x14ac:dyDescent="0.3">
      <c r="A104" s="29" t="s">
        <v>317</v>
      </c>
      <c r="B104" s="1" t="s">
        <v>318</v>
      </c>
      <c r="C104" s="15" t="s">
        <v>319</v>
      </c>
      <c r="D104" s="1" t="s">
        <v>22</v>
      </c>
      <c r="E104" s="30">
        <v>1691</v>
      </c>
      <c r="F104" s="27">
        <f t="shared" si="5"/>
        <v>5.7645591765577778E-4</v>
      </c>
      <c r="G104" s="14">
        <f t="shared" si="4"/>
        <v>0.99189518661013254</v>
      </c>
      <c r="H104" s="1" t="s">
        <v>61</v>
      </c>
      <c r="I104" s="1"/>
    </row>
    <row r="105" spans="1:9" x14ac:dyDescent="0.3">
      <c r="A105" s="29" t="s">
        <v>320</v>
      </c>
      <c r="B105" s="1" t="s">
        <v>1778</v>
      </c>
      <c r="C105" s="15" t="s">
        <v>1779</v>
      </c>
      <c r="D105" s="1" t="s">
        <v>22</v>
      </c>
      <c r="E105" s="30">
        <v>1507</v>
      </c>
      <c r="F105" s="27">
        <f t="shared" si="5"/>
        <v>5.13730968602754E-4</v>
      </c>
      <c r="G105" s="14">
        <f t="shared" si="4"/>
        <v>0.99240891757873528</v>
      </c>
      <c r="H105" s="1" t="s">
        <v>1796</v>
      </c>
      <c r="I105" s="1"/>
    </row>
    <row r="106" spans="1:9" x14ac:dyDescent="0.3">
      <c r="A106" s="29" t="s">
        <v>321</v>
      </c>
      <c r="B106" s="1" t="s">
        <v>322</v>
      </c>
      <c r="C106" s="15" t="s">
        <v>323</v>
      </c>
      <c r="D106" s="1" t="s">
        <v>22</v>
      </c>
      <c r="E106" s="30">
        <v>1507</v>
      </c>
      <c r="F106" s="27">
        <f t="shared" si="5"/>
        <v>5.13730968602754E-4</v>
      </c>
      <c r="G106" s="14">
        <f t="shared" si="4"/>
        <v>0.99292264854733803</v>
      </c>
      <c r="H106" s="1" t="s">
        <v>61</v>
      </c>
      <c r="I106" s="1"/>
    </row>
    <row r="107" spans="1:9" x14ac:dyDescent="0.3">
      <c r="A107" s="29" t="s">
        <v>324</v>
      </c>
      <c r="B107" s="1" t="s">
        <v>325</v>
      </c>
      <c r="C107" s="15" t="s">
        <v>326</v>
      </c>
      <c r="D107" s="1" t="s">
        <v>22</v>
      </c>
      <c r="E107" s="30">
        <v>1445</v>
      </c>
      <c r="F107" s="27">
        <f t="shared" si="5"/>
        <v>4.9259538794358304E-4</v>
      </c>
      <c r="G107" s="14">
        <f t="shared" si="4"/>
        <v>0.99341524393528158</v>
      </c>
      <c r="H107" s="1" t="s">
        <v>61</v>
      </c>
      <c r="I107" s="1"/>
    </row>
    <row r="108" spans="1:9" x14ac:dyDescent="0.3">
      <c r="A108" s="29" t="s">
        <v>327</v>
      </c>
      <c r="B108" s="1" t="s">
        <v>328</v>
      </c>
      <c r="C108" s="15" t="s">
        <v>329</v>
      </c>
      <c r="D108" s="1" t="s">
        <v>22</v>
      </c>
      <c r="E108" s="30">
        <v>1426</v>
      </c>
      <c r="F108" s="27">
        <f t="shared" si="5"/>
        <v>4.8611835516093382E-4</v>
      </c>
      <c r="G108" s="14">
        <f t="shared" si="4"/>
        <v>0.99390136229044246</v>
      </c>
      <c r="H108" s="1" t="s">
        <v>61</v>
      </c>
      <c r="I108" s="1"/>
    </row>
    <row r="109" spans="1:9" x14ac:dyDescent="0.3">
      <c r="A109" s="29" t="s">
        <v>330</v>
      </c>
      <c r="B109" s="1" t="s">
        <v>1780</v>
      </c>
      <c r="C109" s="15" t="s">
        <v>1781</v>
      </c>
      <c r="D109" s="1" t="s">
        <v>22</v>
      </c>
      <c r="E109" s="30">
        <v>1401</v>
      </c>
      <c r="F109" s="27">
        <f t="shared" si="5"/>
        <v>4.7759594360481645E-4</v>
      </c>
      <c r="G109" s="14">
        <f t="shared" si="4"/>
        <v>0.99437895823404732</v>
      </c>
      <c r="H109" s="1" t="s">
        <v>1796</v>
      </c>
      <c r="I109" s="1"/>
    </row>
    <row r="110" spans="1:9" x14ac:dyDescent="0.3">
      <c r="A110" s="29" t="s">
        <v>331</v>
      </c>
      <c r="B110" s="1" t="s">
        <v>1782</v>
      </c>
      <c r="C110" s="15" t="s">
        <v>1783</v>
      </c>
      <c r="D110" s="1" t="s">
        <v>22</v>
      </c>
      <c r="E110" s="30">
        <v>1391</v>
      </c>
      <c r="F110" s="27">
        <f t="shared" si="5"/>
        <v>4.7418697898236954E-4</v>
      </c>
      <c r="G110" s="14">
        <f t="shared" si="4"/>
        <v>0.9948531452130297</v>
      </c>
      <c r="H110" s="1" t="s">
        <v>1796</v>
      </c>
      <c r="I110" s="1"/>
    </row>
    <row r="111" spans="1:9" x14ac:dyDescent="0.3">
      <c r="A111" s="29" t="s">
        <v>332</v>
      </c>
      <c r="B111" s="1" t="s">
        <v>333</v>
      </c>
      <c r="C111" s="15" t="s">
        <v>334</v>
      </c>
      <c r="D111" s="1" t="s">
        <v>22</v>
      </c>
      <c r="E111" s="30">
        <v>1390</v>
      </c>
      <c r="F111" s="27">
        <f t="shared" si="5"/>
        <v>4.7384608252012484E-4</v>
      </c>
      <c r="G111" s="14">
        <f t="shared" si="4"/>
        <v>0.9953269912955498</v>
      </c>
      <c r="H111" s="1" t="s">
        <v>61</v>
      </c>
      <c r="I111" s="1"/>
    </row>
    <row r="112" spans="1:9" x14ac:dyDescent="0.3">
      <c r="A112" s="29" t="s">
        <v>335</v>
      </c>
      <c r="B112" s="1" t="s">
        <v>1784</v>
      </c>
      <c r="C112" s="15" t="s">
        <v>1785</v>
      </c>
      <c r="D112" s="1" t="s">
        <v>22</v>
      </c>
      <c r="E112" s="30">
        <v>1360</v>
      </c>
      <c r="F112" s="27">
        <f t="shared" si="5"/>
        <v>4.6361918865278401E-4</v>
      </c>
      <c r="G112" s="14">
        <f t="shared" si="4"/>
        <v>0.99579061048420259</v>
      </c>
      <c r="H112" s="1" t="s">
        <v>1796</v>
      </c>
      <c r="I112" s="1"/>
    </row>
    <row r="113" spans="1:9" x14ac:dyDescent="0.3">
      <c r="A113" s="29" t="s">
        <v>336</v>
      </c>
      <c r="B113" s="1" t="s">
        <v>337</v>
      </c>
      <c r="C113" s="15" t="s">
        <v>338</v>
      </c>
      <c r="D113" s="1" t="s">
        <v>22</v>
      </c>
      <c r="E113" s="30">
        <v>1316</v>
      </c>
      <c r="F113" s="27">
        <f t="shared" si="5"/>
        <v>4.4861974431401747E-4</v>
      </c>
      <c r="G113" s="14">
        <f t="shared" si="4"/>
        <v>0.99623923022851657</v>
      </c>
      <c r="H113" s="1" t="s">
        <v>61</v>
      </c>
      <c r="I113" s="1"/>
    </row>
    <row r="114" spans="1:9" x14ac:dyDescent="0.3">
      <c r="A114" s="29" t="s">
        <v>339</v>
      </c>
      <c r="B114" s="1" t="s">
        <v>340</v>
      </c>
      <c r="C114" s="15">
        <v>446273004</v>
      </c>
      <c r="D114" s="1" t="s">
        <v>22</v>
      </c>
      <c r="E114" s="30">
        <v>1297</v>
      </c>
      <c r="F114" s="27">
        <f t="shared" si="5"/>
        <v>4.4214271153136824E-4</v>
      </c>
      <c r="G114" s="14">
        <f t="shared" si="4"/>
        <v>0.99668137294004799</v>
      </c>
      <c r="H114" s="1" t="s">
        <v>120</v>
      </c>
      <c r="I114" s="1"/>
    </row>
    <row r="115" spans="1:9" x14ac:dyDescent="0.3">
      <c r="A115" s="29" t="s">
        <v>341</v>
      </c>
      <c r="B115" s="1" t="s">
        <v>342</v>
      </c>
      <c r="C115" s="15" t="s">
        <v>343</v>
      </c>
      <c r="D115" s="1" t="s">
        <v>22</v>
      </c>
      <c r="E115" s="30">
        <v>1279</v>
      </c>
      <c r="F115" s="27">
        <f t="shared" si="5"/>
        <v>4.3600657521096378E-4</v>
      </c>
      <c r="G115" s="14">
        <f t="shared" si="4"/>
        <v>0.99711737951525892</v>
      </c>
      <c r="H115" s="1" t="s">
        <v>61</v>
      </c>
      <c r="I115" s="1"/>
    </row>
    <row r="116" spans="1:9" x14ac:dyDescent="0.3">
      <c r="A116" s="29" t="s">
        <v>344</v>
      </c>
      <c r="B116" s="1" t="s">
        <v>345</v>
      </c>
      <c r="C116" s="15" t="s">
        <v>346</v>
      </c>
      <c r="D116" s="1" t="s">
        <v>22</v>
      </c>
      <c r="E116" s="30">
        <v>1269</v>
      </c>
      <c r="F116" s="27">
        <f t="shared" si="5"/>
        <v>4.3259761058851682E-4</v>
      </c>
      <c r="G116" s="14">
        <f t="shared" si="4"/>
        <v>0.99754997712584748</v>
      </c>
      <c r="H116" s="1" t="s">
        <v>61</v>
      </c>
      <c r="I116" s="1" t="s">
        <v>1657</v>
      </c>
    </row>
    <row r="117" spans="1:9" x14ac:dyDescent="0.3">
      <c r="A117" s="29" t="s">
        <v>347</v>
      </c>
      <c r="B117" s="1" t="s">
        <v>348</v>
      </c>
      <c r="C117" s="15" t="s">
        <v>349</v>
      </c>
      <c r="D117" s="1" t="s">
        <v>22</v>
      </c>
      <c r="E117" s="30">
        <v>1214</v>
      </c>
      <c r="F117" s="27">
        <f t="shared" si="5"/>
        <v>4.1384830516505867E-4</v>
      </c>
      <c r="G117" s="14">
        <f t="shared" si="4"/>
        <v>0.99796382543101259</v>
      </c>
      <c r="H117" s="1" t="s">
        <v>61</v>
      </c>
      <c r="I117" s="1"/>
    </row>
    <row r="118" spans="1:9" x14ac:dyDescent="0.3">
      <c r="A118" s="29" t="s">
        <v>350</v>
      </c>
      <c r="B118" s="1" t="s">
        <v>1786</v>
      </c>
      <c r="C118" s="15" t="s">
        <v>1787</v>
      </c>
      <c r="D118" s="1" t="s">
        <v>22</v>
      </c>
      <c r="E118" s="30">
        <v>1117</v>
      </c>
      <c r="F118" s="27">
        <f t="shared" si="5"/>
        <v>3.8078134832732332E-4</v>
      </c>
      <c r="G118" s="14">
        <f t="shared" si="4"/>
        <v>0.99834460677933989</v>
      </c>
      <c r="H118" s="1" t="s">
        <v>1796</v>
      </c>
      <c r="I118" s="1"/>
    </row>
    <row r="119" spans="1:9" x14ac:dyDescent="0.3">
      <c r="A119" s="29" t="s">
        <v>351</v>
      </c>
      <c r="B119" s="1" t="s">
        <v>352</v>
      </c>
      <c r="C119" s="15" t="s">
        <v>353</v>
      </c>
      <c r="D119" s="1" t="s">
        <v>22</v>
      </c>
      <c r="E119" s="30">
        <v>1091</v>
      </c>
      <c r="F119" s="27">
        <f t="shared" si="5"/>
        <v>3.719180403089613E-4</v>
      </c>
      <c r="G119" s="14">
        <f t="shared" si="4"/>
        <v>0.9987165248196489</v>
      </c>
      <c r="H119" s="1" t="s">
        <v>61</v>
      </c>
      <c r="I119" s="1"/>
    </row>
    <row r="120" spans="1:9" x14ac:dyDescent="0.3">
      <c r="A120" s="29" t="s">
        <v>354</v>
      </c>
      <c r="B120" s="1" t="s">
        <v>355</v>
      </c>
      <c r="C120" s="15" t="s">
        <v>356</v>
      </c>
      <c r="D120" s="1" t="s">
        <v>22</v>
      </c>
      <c r="E120" s="30">
        <v>1049</v>
      </c>
      <c r="F120" s="27">
        <f t="shared" si="5"/>
        <v>3.5760038889468411E-4</v>
      </c>
      <c r="G120" s="14">
        <f t="shared" si="4"/>
        <v>0.99907412520854355</v>
      </c>
      <c r="H120" s="1" t="s">
        <v>61</v>
      </c>
      <c r="I120" s="1"/>
    </row>
    <row r="121" spans="1:9" x14ac:dyDescent="0.3">
      <c r="A121" s="29" t="s">
        <v>357</v>
      </c>
      <c r="B121" s="1" t="s">
        <v>358</v>
      </c>
      <c r="C121" s="15" t="s">
        <v>359</v>
      </c>
      <c r="D121" s="1" t="s">
        <v>22</v>
      </c>
      <c r="E121" s="30">
        <v>1015</v>
      </c>
      <c r="F121" s="27">
        <f t="shared" si="5"/>
        <v>3.4600990917836453E-4</v>
      </c>
      <c r="G121" s="14">
        <f t="shared" si="4"/>
        <v>0.99942013511772188</v>
      </c>
      <c r="H121" s="1" t="s">
        <v>61</v>
      </c>
      <c r="I121" s="1"/>
    </row>
    <row r="122" spans="1:9" x14ac:dyDescent="0.3">
      <c r="A122" s="33" t="s">
        <v>360</v>
      </c>
      <c r="B122" s="32" t="s">
        <v>361</v>
      </c>
      <c r="C122" s="34" t="s">
        <v>362</v>
      </c>
      <c r="D122" s="32" t="s">
        <v>22</v>
      </c>
      <c r="E122" s="35">
        <v>693</v>
      </c>
      <c r="F122" s="36">
        <f t="shared" si="5"/>
        <v>2.3624124833557302E-4</v>
      </c>
      <c r="G122" s="14">
        <f t="shared" si="4"/>
        <v>0.99965637636605742</v>
      </c>
      <c r="H122" s="32" t="s">
        <v>61</v>
      </c>
      <c r="I122" s="32" t="s">
        <v>1800</v>
      </c>
    </row>
    <row r="123" spans="1:9" x14ac:dyDescent="0.3">
      <c r="A123" s="33" t="s">
        <v>363</v>
      </c>
      <c r="B123" s="32" t="s">
        <v>364</v>
      </c>
      <c r="C123" s="34" t="s">
        <v>365</v>
      </c>
      <c r="D123" s="32" t="s">
        <v>22</v>
      </c>
      <c r="E123" s="35">
        <v>462</v>
      </c>
      <c r="F123" s="36">
        <f t="shared" si="5"/>
        <v>1.574941655570487E-4</v>
      </c>
      <c r="G123" s="14">
        <f t="shared" si="4"/>
        <v>0.99981387053161452</v>
      </c>
      <c r="H123" s="32" t="s">
        <v>61</v>
      </c>
      <c r="I123" s="32" t="s">
        <v>1800</v>
      </c>
    </row>
    <row r="124" spans="1:9" x14ac:dyDescent="0.3">
      <c r="A124" s="33" t="s">
        <v>366</v>
      </c>
      <c r="B124" s="32" t="s">
        <v>1788</v>
      </c>
      <c r="C124" s="34" t="s">
        <v>1789</v>
      </c>
      <c r="D124" s="32" t="s">
        <v>22</v>
      </c>
      <c r="E124" s="35">
        <v>338</v>
      </c>
      <c r="F124" s="36">
        <f t="shared" si="5"/>
        <v>1.1522300423870661E-4</v>
      </c>
      <c r="G124" s="14">
        <f t="shared" si="4"/>
        <v>0.99992909353585324</v>
      </c>
      <c r="H124" s="32" t="s">
        <v>1796</v>
      </c>
      <c r="I124" s="32" t="s">
        <v>1800</v>
      </c>
    </row>
    <row r="125" spans="1:9" x14ac:dyDescent="0.3">
      <c r="A125" s="33" t="s">
        <v>62</v>
      </c>
      <c r="B125" s="32" t="s">
        <v>1790</v>
      </c>
      <c r="C125" s="34" t="s">
        <v>1791</v>
      </c>
      <c r="D125" s="32" t="s">
        <v>22</v>
      </c>
      <c r="E125" s="35">
        <v>95</v>
      </c>
      <c r="F125" s="36">
        <f t="shared" si="5"/>
        <v>3.2385163913245941E-5</v>
      </c>
      <c r="G125" s="14">
        <f t="shared" si="4"/>
        <v>0.99996147869976648</v>
      </c>
      <c r="H125" s="32" t="s">
        <v>1796</v>
      </c>
      <c r="I125" s="32" t="s">
        <v>1662</v>
      </c>
    </row>
    <row r="126" spans="1:9" x14ac:dyDescent="0.3">
      <c r="A126" s="33" t="s">
        <v>367</v>
      </c>
      <c r="B126" s="32" t="s">
        <v>368</v>
      </c>
      <c r="C126" s="34" t="s">
        <v>369</v>
      </c>
      <c r="D126" s="32" t="s">
        <v>22</v>
      </c>
      <c r="E126" s="35">
        <v>89</v>
      </c>
      <c r="F126" s="36">
        <f t="shared" si="5"/>
        <v>3.0339785139777776E-5</v>
      </c>
      <c r="G126" s="14">
        <f t="shared" si="4"/>
        <v>0.99999181848490626</v>
      </c>
      <c r="H126" s="32" t="s">
        <v>61</v>
      </c>
      <c r="I126" s="32" t="s">
        <v>1800</v>
      </c>
    </row>
    <row r="127" spans="1:9" x14ac:dyDescent="0.3">
      <c r="A127" s="33" t="s">
        <v>370</v>
      </c>
      <c r="B127" s="32" t="s">
        <v>1792</v>
      </c>
      <c r="C127" s="34" t="s">
        <v>1793</v>
      </c>
      <c r="D127" s="32" t="s">
        <v>22</v>
      </c>
      <c r="E127" s="35">
        <v>22</v>
      </c>
      <c r="F127" s="36">
        <f t="shared" si="5"/>
        <v>7.4997221693832703E-6</v>
      </c>
      <c r="G127" s="14">
        <f t="shared" si="4"/>
        <v>0.99999931820707566</v>
      </c>
      <c r="H127" s="32" t="s">
        <v>1796</v>
      </c>
      <c r="I127" s="32" t="s">
        <v>1800</v>
      </c>
    </row>
    <row r="128" spans="1:9" x14ac:dyDescent="0.3">
      <c r="A128" s="33" t="s">
        <v>371</v>
      </c>
      <c r="B128" s="32" t="s">
        <v>372</v>
      </c>
      <c r="C128" s="34" t="s">
        <v>373</v>
      </c>
      <c r="D128" s="32" t="s">
        <v>22</v>
      </c>
      <c r="E128" s="35">
        <v>2</v>
      </c>
      <c r="F128" s="36">
        <f t="shared" si="5"/>
        <v>6.8179292448938825E-7</v>
      </c>
      <c r="G128" s="14">
        <f t="shared" si="4"/>
        <v>1.0000000000000002</v>
      </c>
      <c r="H128" s="32" t="s">
        <v>61</v>
      </c>
      <c r="I128" s="32" t="s">
        <v>1800</v>
      </c>
    </row>
    <row r="129" spans="1:9" x14ac:dyDescent="0.3">
      <c r="A129" s="33" t="s">
        <v>375</v>
      </c>
      <c r="B129" s="32" t="s">
        <v>378</v>
      </c>
      <c r="C129" s="34">
        <v>710179004</v>
      </c>
      <c r="D129" s="32" t="s">
        <v>22</v>
      </c>
      <c r="E129" s="35">
        <v>0</v>
      </c>
      <c r="F129" s="36">
        <f t="shared" si="5"/>
        <v>0</v>
      </c>
      <c r="G129" s="14">
        <f t="shared" si="4"/>
        <v>1.0000000000000002</v>
      </c>
      <c r="H129" s="32" t="s">
        <v>61</v>
      </c>
      <c r="I129" s="32" t="s">
        <v>1800</v>
      </c>
    </row>
    <row r="130" spans="1:9" x14ac:dyDescent="0.3">
      <c r="A130" s="33" t="s">
        <v>376</v>
      </c>
      <c r="B130" s="32" t="s">
        <v>377</v>
      </c>
      <c r="C130" s="34" t="s">
        <v>1664</v>
      </c>
      <c r="D130" s="34" t="s">
        <v>1664</v>
      </c>
      <c r="E130" s="35">
        <v>0</v>
      </c>
      <c r="F130" s="36">
        <f t="shared" si="5"/>
        <v>0</v>
      </c>
      <c r="G130" s="14">
        <f t="shared" si="4"/>
        <v>1.0000000000000002</v>
      </c>
      <c r="H130" s="32"/>
      <c r="I130" s="32" t="s">
        <v>1646</v>
      </c>
    </row>
    <row r="131" spans="1:9" x14ac:dyDescent="0.3">
      <c r="A131" s="33" t="s">
        <v>1648</v>
      </c>
      <c r="B131" s="32" t="s">
        <v>1649</v>
      </c>
      <c r="C131" s="34">
        <v>735959004</v>
      </c>
      <c r="D131" s="32" t="s">
        <v>22</v>
      </c>
      <c r="E131" s="35">
        <v>0</v>
      </c>
      <c r="F131" s="36">
        <f t="shared" si="5"/>
        <v>0</v>
      </c>
      <c r="G131" s="14">
        <f t="shared" si="4"/>
        <v>1.0000000000000002</v>
      </c>
      <c r="H131" s="32" t="s">
        <v>61</v>
      </c>
      <c r="I131" s="32" t="s">
        <v>1662</v>
      </c>
    </row>
    <row r="133" spans="1:9" x14ac:dyDescent="0.3">
      <c r="A133" s="38" t="s">
        <v>374</v>
      </c>
      <c r="B133" s="37"/>
      <c r="C133" s="39"/>
      <c r="D133" s="37"/>
      <c r="E133" s="40">
        <f>SUM(E2:E131)</f>
        <v>2933442</v>
      </c>
      <c r="F133" s="41"/>
      <c r="G133" s="37"/>
      <c r="H133" s="37"/>
    </row>
    <row r="135" spans="1:9" x14ac:dyDescent="0.3">
      <c r="A135" s="86" t="s">
        <v>1801</v>
      </c>
      <c r="B135" s="87"/>
      <c r="C135" s="87"/>
      <c r="D135" s="87"/>
      <c r="E135" s="87"/>
      <c r="F135" s="88"/>
    </row>
    <row r="136" spans="1:9" x14ac:dyDescent="0.3">
      <c r="A136" s="86" t="s">
        <v>1802</v>
      </c>
      <c r="B136" s="87"/>
      <c r="C136" s="87"/>
      <c r="D136" s="87"/>
      <c r="E136" s="87"/>
      <c r="F136" s="88"/>
    </row>
    <row r="137" spans="1:9" x14ac:dyDescent="0.3">
      <c r="A137" s="86" t="s">
        <v>1803</v>
      </c>
      <c r="B137" s="87"/>
      <c r="C137" s="87"/>
      <c r="D137" s="87"/>
      <c r="E137" s="87"/>
      <c r="F137" s="88"/>
    </row>
    <row r="138" spans="1:9" x14ac:dyDescent="0.3">
      <c r="A138" s="86" t="s">
        <v>1804</v>
      </c>
      <c r="B138" s="87"/>
      <c r="C138" s="87"/>
      <c r="D138" s="87"/>
      <c r="E138" s="87"/>
      <c r="F138" s="88"/>
    </row>
    <row r="139" spans="1:9" x14ac:dyDescent="0.3">
      <c r="A139" s="86" t="s">
        <v>1805</v>
      </c>
      <c r="B139" s="87"/>
      <c r="C139" s="87"/>
      <c r="D139" s="87"/>
      <c r="E139" s="87"/>
      <c r="F139" s="88"/>
    </row>
    <row r="140" spans="1:9" x14ac:dyDescent="0.3">
      <c r="A140" s="86" t="s">
        <v>1806</v>
      </c>
      <c r="B140" s="87"/>
      <c r="C140" s="87"/>
      <c r="D140" s="87"/>
      <c r="E140" s="87"/>
      <c r="F140" s="88"/>
    </row>
    <row r="141" spans="1:9" x14ac:dyDescent="0.3">
      <c r="A141" s="86" t="s">
        <v>1807</v>
      </c>
      <c r="B141" s="87"/>
      <c r="C141" s="87"/>
      <c r="D141" s="87"/>
      <c r="E141" s="87"/>
      <c r="F141" s="88"/>
    </row>
    <row r="142" spans="1:9" x14ac:dyDescent="0.3">
      <c r="A142" s="86" t="s">
        <v>1808</v>
      </c>
      <c r="B142" s="87"/>
      <c r="C142" s="87"/>
      <c r="D142" s="87"/>
      <c r="E142" s="87"/>
      <c r="F142" s="88"/>
    </row>
    <row r="145" spans="2:3" x14ac:dyDescent="0.3">
      <c r="B145">
        <v>1</v>
      </c>
      <c r="C145" s="43">
        <v>1</v>
      </c>
    </row>
    <row r="146" spans="2:3" x14ac:dyDescent="0.3">
      <c r="B146">
        <v>2</v>
      </c>
      <c r="C146" s="43">
        <v>2</v>
      </c>
    </row>
  </sheetData>
  <autoFilter ref="A1:E1" xr:uid="{00000000-0009-0000-0000-000000000000}"/>
  <sortState ref="A122:I130">
    <sortCondition descending="1" ref="E122:E130"/>
  </sortState>
  <mergeCells count="8">
    <mergeCell ref="A140:F140"/>
    <mergeCell ref="A141:F141"/>
    <mergeCell ref="A142:F142"/>
    <mergeCell ref="A135:F135"/>
    <mergeCell ref="A136:F136"/>
    <mergeCell ref="A137:F137"/>
    <mergeCell ref="A138:F138"/>
    <mergeCell ref="A139:F139"/>
  </mergeCells>
  <pageMargins left="0.7" right="0.7" top="0.75" bottom="0.75" header="0.3" footer="0.3"/>
  <pageSetup orientation="landscape" r:id="rId1"/>
  <headerFooter>
    <oddFooter>&amp;L&amp;P of &amp;N&amp;CHL7_XPARADIGM_ALLERGY_VS_R1_I2_2018JAN&amp;RFOOD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417C4-E65C-4B33-9889-CC54797BA7C6}">
  <dimension ref="A1:H125"/>
  <sheetViews>
    <sheetView tabSelected="1" zoomScale="130" zoomScaleNormal="130" workbookViewId="0">
      <pane ySplit="1" topLeftCell="A2" activePane="bottomLeft" state="frozen"/>
      <selection pane="bottomLeft" activeCell="B11" sqref="B11:G16"/>
    </sheetView>
  </sheetViews>
  <sheetFormatPr defaultColWidth="9.109375" defaultRowHeight="14.4" x14ac:dyDescent="0.3"/>
  <cols>
    <col min="1" max="1" width="36.5546875" style="42" customWidth="1"/>
    <col min="2" max="2" width="38.109375" style="42" customWidth="1"/>
    <col min="3" max="3" width="20.109375" style="53" bestFit="1" customWidth="1"/>
    <col min="4" max="4" width="13.33203125" style="42" customWidth="1"/>
    <col min="5" max="5" width="15" style="46" customWidth="1"/>
    <col min="6" max="6" width="13.5546875" style="42" bestFit="1" customWidth="1"/>
    <col min="7" max="7" width="15" style="42" customWidth="1"/>
    <col min="8" max="8" width="11.44140625" style="42" bestFit="1" customWidth="1"/>
    <col min="9" max="16384" width="9.109375" style="42"/>
  </cols>
  <sheetData>
    <row r="1" spans="1:8" ht="18" x14ac:dyDescent="0.35">
      <c r="A1" s="49" t="s">
        <v>379</v>
      </c>
      <c r="B1" s="49" t="s">
        <v>56</v>
      </c>
      <c r="C1" s="49" t="s">
        <v>20</v>
      </c>
      <c r="D1" s="49" t="s">
        <v>385</v>
      </c>
      <c r="E1" s="50" t="s">
        <v>1639</v>
      </c>
      <c r="F1" s="49" t="s">
        <v>386</v>
      </c>
      <c r="G1" s="49" t="s">
        <v>57</v>
      </c>
      <c r="H1" s="49" t="s">
        <v>54</v>
      </c>
    </row>
    <row r="2" spans="1:8" x14ac:dyDescent="0.3">
      <c r="A2" s="1" t="s">
        <v>380</v>
      </c>
      <c r="B2" s="1" t="s">
        <v>387</v>
      </c>
      <c r="C2" s="15" t="s">
        <v>388</v>
      </c>
      <c r="D2" s="1" t="s">
        <v>22</v>
      </c>
      <c r="E2" s="45">
        <v>25201317</v>
      </c>
      <c r="F2" s="1" t="s">
        <v>389</v>
      </c>
      <c r="G2" s="2" t="s">
        <v>390</v>
      </c>
      <c r="H2" s="2" t="s">
        <v>1663</v>
      </c>
    </row>
    <row r="3" spans="1:8" x14ac:dyDescent="0.3">
      <c r="A3" s="1" t="s">
        <v>381</v>
      </c>
      <c r="B3" s="51" t="s">
        <v>391</v>
      </c>
      <c r="C3" s="51" t="s">
        <v>392</v>
      </c>
      <c r="D3" s="51" t="s">
        <v>22</v>
      </c>
      <c r="E3" s="45">
        <v>21754778</v>
      </c>
      <c r="F3" s="1" t="s">
        <v>389</v>
      </c>
      <c r="G3" s="2" t="s">
        <v>390</v>
      </c>
      <c r="H3" s="1"/>
    </row>
    <row r="4" spans="1:8" x14ac:dyDescent="0.3">
      <c r="A4" s="1" t="s">
        <v>382</v>
      </c>
      <c r="B4" s="51" t="s">
        <v>393</v>
      </c>
      <c r="C4" s="51" t="s">
        <v>394</v>
      </c>
      <c r="D4" s="51" t="s">
        <v>22</v>
      </c>
      <c r="E4" s="45">
        <v>5184483</v>
      </c>
      <c r="F4" s="1" t="s">
        <v>389</v>
      </c>
      <c r="G4" s="2" t="s">
        <v>390</v>
      </c>
      <c r="H4" s="1"/>
    </row>
    <row r="5" spans="1:8" x14ac:dyDescent="0.3">
      <c r="A5" s="2" t="s">
        <v>383</v>
      </c>
      <c r="B5" s="51" t="s">
        <v>395</v>
      </c>
      <c r="C5" s="51" t="s">
        <v>396</v>
      </c>
      <c r="D5" s="51" t="s">
        <v>22</v>
      </c>
      <c r="E5" s="45">
        <v>1944275</v>
      </c>
      <c r="F5" s="1" t="s">
        <v>389</v>
      </c>
      <c r="G5" s="2" t="s">
        <v>390</v>
      </c>
      <c r="H5" s="1"/>
    </row>
    <row r="6" spans="1:8" x14ac:dyDescent="0.3">
      <c r="A6" s="2" t="s">
        <v>384</v>
      </c>
      <c r="B6" s="51" t="s">
        <v>397</v>
      </c>
      <c r="C6" s="51" t="s">
        <v>398</v>
      </c>
      <c r="D6" s="51" t="s">
        <v>22</v>
      </c>
      <c r="E6" s="45">
        <v>77883</v>
      </c>
      <c r="F6" s="1" t="s">
        <v>389</v>
      </c>
      <c r="G6" s="2" t="s">
        <v>390</v>
      </c>
      <c r="H6" s="1"/>
    </row>
    <row r="7" spans="1:8" x14ac:dyDescent="0.3">
      <c r="E7" s="46">
        <f>SUM(E2:E6)</f>
        <v>54162736</v>
      </c>
    </row>
    <row r="8" spans="1:8" x14ac:dyDescent="0.3">
      <c r="A8" s="54" t="s">
        <v>1809</v>
      </c>
      <c r="B8" s="55"/>
      <c r="C8" s="55"/>
      <c r="D8" s="55"/>
      <c r="E8" s="55"/>
      <c r="F8" s="56"/>
    </row>
    <row r="10" spans="1:8" ht="15" thickBot="1" x14ac:dyDescent="0.35"/>
    <row r="11" spans="1:8" ht="18" x14ac:dyDescent="0.35">
      <c r="B11" s="49" t="s">
        <v>56</v>
      </c>
      <c r="C11" s="49" t="s">
        <v>20</v>
      </c>
      <c r="D11" s="49" t="s">
        <v>1819</v>
      </c>
      <c r="E11" s="50" t="s">
        <v>1639</v>
      </c>
      <c r="F11" s="92" t="s">
        <v>50</v>
      </c>
      <c r="G11" s="93" t="s">
        <v>51</v>
      </c>
    </row>
    <row r="12" spans="1:8" x14ac:dyDescent="0.3">
      <c r="B12" s="1" t="s">
        <v>387</v>
      </c>
      <c r="C12" s="15" t="s">
        <v>388</v>
      </c>
      <c r="D12" s="1" t="s">
        <v>22</v>
      </c>
      <c r="E12" s="45">
        <v>25201317</v>
      </c>
      <c r="F12" s="94">
        <f>E12/SUM(E$12:E$16)</f>
        <v>0.46528884729899905</v>
      </c>
      <c r="G12" s="94">
        <f>F12</f>
        <v>0.46528884729899905</v>
      </c>
    </row>
    <row r="13" spans="1:8" x14ac:dyDescent="0.3">
      <c r="B13" s="51" t="s">
        <v>391</v>
      </c>
      <c r="C13" s="51" t="s">
        <v>392</v>
      </c>
      <c r="D13" s="51" t="s">
        <v>22</v>
      </c>
      <c r="E13" s="45">
        <v>21754778</v>
      </c>
      <c r="F13" s="94">
        <f t="shared" ref="F13:F16" si="0">E13/SUM(E$12:E$16)</f>
        <v>0.40165581738706846</v>
      </c>
      <c r="G13" s="94">
        <f>F13+G12</f>
        <v>0.86694466468606746</v>
      </c>
    </row>
    <row r="14" spans="1:8" x14ac:dyDescent="0.3">
      <c r="B14" s="51" t="s">
        <v>393</v>
      </c>
      <c r="C14" s="51" t="s">
        <v>394</v>
      </c>
      <c r="D14" s="51" t="s">
        <v>22</v>
      </c>
      <c r="E14" s="45">
        <v>5184483</v>
      </c>
      <c r="F14" s="94">
        <f t="shared" si="0"/>
        <v>9.5720478374652265E-2</v>
      </c>
      <c r="G14" s="94">
        <f t="shared" ref="G14:G16" si="1">F14+G13</f>
        <v>0.96266514306071971</v>
      </c>
    </row>
    <row r="15" spans="1:8" x14ac:dyDescent="0.3">
      <c r="B15" s="51" t="s">
        <v>395</v>
      </c>
      <c r="C15" s="51" t="s">
        <v>396</v>
      </c>
      <c r="D15" s="51" t="s">
        <v>22</v>
      </c>
      <c r="E15" s="45">
        <v>1944275</v>
      </c>
      <c r="F15" s="94">
        <f t="shared" si="0"/>
        <v>3.5896912593189528E-2</v>
      </c>
      <c r="G15" s="94">
        <f t="shared" si="1"/>
        <v>0.99856205565390921</v>
      </c>
    </row>
    <row r="16" spans="1:8" x14ac:dyDescent="0.3">
      <c r="B16" s="51" t="s">
        <v>397</v>
      </c>
      <c r="C16" s="51" t="s">
        <v>398</v>
      </c>
      <c r="D16" s="51" t="s">
        <v>22</v>
      </c>
      <c r="E16" s="45">
        <v>77883</v>
      </c>
      <c r="F16" s="94">
        <f t="shared" si="0"/>
        <v>1.4379443460906405E-3</v>
      </c>
      <c r="G16" s="94">
        <f t="shared" si="1"/>
        <v>0.99999999999999989</v>
      </c>
    </row>
    <row r="25" spans="3:3" x14ac:dyDescent="0.3">
      <c r="C25" s="52"/>
    </row>
    <row r="67" spans="3:3" x14ac:dyDescent="0.3">
      <c r="C67" s="52"/>
    </row>
    <row r="121" spans="1:5" x14ac:dyDescent="0.3">
      <c r="C121" s="52"/>
    </row>
    <row r="125" spans="1:5" x14ac:dyDescent="0.3">
      <c r="A125" s="47"/>
      <c r="E125" s="48"/>
    </row>
  </sheetData>
  <autoFilter ref="A1:F1" xr:uid="{00000000-0009-0000-0000-000000000000}"/>
  <pageMargins left="0.7" right="0.7" top="0.75" bottom="0.75" header="0.3" footer="0.3"/>
  <pageSetup orientation="landscape" r:id="rId1"/>
  <headerFooter>
    <oddFooter>&amp;L&amp;P of &amp;N&amp;CHL7_XPARADIGM_ALLERGY_VS_R1_I2_2018JAN&amp;RABSENT OR UNKNOWN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D701E-A368-43BE-85F0-9050ED479B4B}">
  <dimension ref="A1:J766"/>
  <sheetViews>
    <sheetView zoomScale="130" zoomScaleNormal="130" workbookViewId="0">
      <pane ySplit="1" topLeftCell="A135" activePane="bottomLeft" state="frozen"/>
      <selection pane="bottomLeft" activeCell="E1" sqref="E1:F1"/>
    </sheetView>
  </sheetViews>
  <sheetFormatPr defaultRowHeight="14.4" x14ac:dyDescent="0.3"/>
  <cols>
    <col min="1" max="1" width="59.77734375" customWidth="1"/>
    <col min="2" max="2" width="20.109375" bestFit="1" customWidth="1"/>
    <col min="3" max="3" width="11" bestFit="1" customWidth="1"/>
    <col min="4" max="4" width="17.5546875" style="72" bestFit="1" customWidth="1"/>
    <col min="5" max="5" width="16.88671875" customWidth="1"/>
    <col min="6" max="6" width="13.21875" bestFit="1" customWidth="1"/>
    <col min="7" max="7" width="11" bestFit="1" customWidth="1"/>
  </cols>
  <sheetData>
    <row r="1" spans="1:10" ht="18.600000000000001" thickBot="1" x14ac:dyDescent="0.4">
      <c r="A1" s="17" t="s">
        <v>56</v>
      </c>
      <c r="B1" s="17" t="s">
        <v>20</v>
      </c>
      <c r="C1" s="17" t="s">
        <v>48</v>
      </c>
      <c r="D1" s="71" t="s">
        <v>49</v>
      </c>
      <c r="E1" s="19" t="s">
        <v>50</v>
      </c>
      <c r="F1" s="17" t="s">
        <v>51</v>
      </c>
      <c r="J1">
        <f>ROUND(SUM(D2:D617)/0.977-SUM(D2:D617),0)</f>
        <v>929149</v>
      </c>
    </row>
    <row r="2" spans="1:10" x14ac:dyDescent="0.3">
      <c r="A2" s="57" t="s">
        <v>399</v>
      </c>
      <c r="B2" s="57" t="s">
        <v>400</v>
      </c>
      <c r="C2" s="57" t="s">
        <v>22</v>
      </c>
      <c r="D2" s="62">
        <v>5127642</v>
      </c>
      <c r="E2" s="27">
        <f>D2/(SUM(D$2:D$766) )</f>
        <v>0.12922361452243186</v>
      </c>
      <c r="F2" s="28">
        <f>E2</f>
        <v>0.12922361452243186</v>
      </c>
    </row>
    <row r="3" spans="1:10" x14ac:dyDescent="0.3">
      <c r="A3" s="57" t="s">
        <v>401</v>
      </c>
      <c r="B3" s="57" t="s">
        <v>402</v>
      </c>
      <c r="C3" s="57" t="s">
        <v>22</v>
      </c>
      <c r="D3" s="62">
        <v>2327334</v>
      </c>
      <c r="E3" s="27">
        <f>D3/(SUM(D$2:D$766) )</f>
        <v>5.8652010355042222E-2</v>
      </c>
      <c r="F3" s="28">
        <f t="shared" ref="F3:F62" si="0">E3+F2</f>
        <v>0.18787562487747408</v>
      </c>
    </row>
    <row r="4" spans="1:10" x14ac:dyDescent="0.3">
      <c r="A4" s="57" t="s">
        <v>403</v>
      </c>
      <c r="B4" s="57" t="s">
        <v>404</v>
      </c>
      <c r="C4" s="57" t="s">
        <v>405</v>
      </c>
      <c r="D4" s="62">
        <v>1869736</v>
      </c>
      <c r="E4" s="27">
        <f>D4/(SUM(D$2:D$766) )</f>
        <v>4.7119912841558295E-2</v>
      </c>
      <c r="F4" s="28">
        <f t="shared" si="0"/>
        <v>0.23499553771903237</v>
      </c>
    </row>
    <row r="5" spans="1:10" x14ac:dyDescent="0.3">
      <c r="A5" s="57" t="s">
        <v>406</v>
      </c>
      <c r="B5" s="57" t="s">
        <v>407</v>
      </c>
      <c r="C5" s="57" t="s">
        <v>405</v>
      </c>
      <c r="D5" s="62">
        <v>964327</v>
      </c>
      <c r="E5" s="27">
        <f>D5/(SUM(D$2:D$766) )</f>
        <v>2.4302363644258539E-2</v>
      </c>
      <c r="F5" s="28">
        <f t="shared" si="0"/>
        <v>0.25929790136329089</v>
      </c>
    </row>
    <row r="6" spans="1:10" x14ac:dyDescent="0.3">
      <c r="A6" s="57" t="s">
        <v>408</v>
      </c>
      <c r="B6" s="57" t="s">
        <v>409</v>
      </c>
      <c r="C6" s="57" t="s">
        <v>405</v>
      </c>
      <c r="D6" s="62">
        <v>915208</v>
      </c>
      <c r="E6" s="27">
        <f>D6/(SUM(D$2:D$766) )</f>
        <v>2.3064497443434195E-2</v>
      </c>
      <c r="F6" s="28">
        <f t="shared" si="0"/>
        <v>0.28236239880672509</v>
      </c>
    </row>
    <row r="7" spans="1:10" x14ac:dyDescent="0.3">
      <c r="A7" s="57" t="s">
        <v>410</v>
      </c>
      <c r="B7" s="57" t="s">
        <v>411</v>
      </c>
      <c r="C7" s="57" t="s">
        <v>405</v>
      </c>
      <c r="D7" s="62">
        <v>876031</v>
      </c>
      <c r="E7" s="27">
        <f>D7/(SUM(D$2:D$766) )</f>
        <v>2.2077183284968119E-2</v>
      </c>
      <c r="F7" s="28">
        <f t="shared" si="0"/>
        <v>0.30443958209169319</v>
      </c>
    </row>
    <row r="8" spans="1:10" x14ac:dyDescent="0.3">
      <c r="A8" s="57" t="s">
        <v>412</v>
      </c>
      <c r="B8" s="57" t="s">
        <v>413</v>
      </c>
      <c r="C8" s="57" t="s">
        <v>405</v>
      </c>
      <c r="D8" s="62">
        <v>849257</v>
      </c>
      <c r="E8" s="27">
        <f>D8/(SUM(D$2:D$766) )</f>
        <v>2.1402441745831106E-2</v>
      </c>
      <c r="F8" s="28">
        <f t="shared" si="0"/>
        <v>0.32584202383752431</v>
      </c>
    </row>
    <row r="9" spans="1:10" x14ac:dyDescent="0.3">
      <c r="A9" s="57" t="s">
        <v>414</v>
      </c>
      <c r="B9" s="57" t="s">
        <v>415</v>
      </c>
      <c r="C9" s="57" t="s">
        <v>405</v>
      </c>
      <c r="D9" s="62">
        <v>801007</v>
      </c>
      <c r="E9" s="27">
        <f>D9/(SUM(D$2:D$766) )</f>
        <v>2.0186475537443835E-2</v>
      </c>
      <c r="F9" s="28">
        <f t="shared" si="0"/>
        <v>0.34602849937496816</v>
      </c>
    </row>
    <row r="10" spans="1:10" x14ac:dyDescent="0.3">
      <c r="A10" s="57" t="s">
        <v>416</v>
      </c>
      <c r="B10" s="57" t="s">
        <v>417</v>
      </c>
      <c r="C10" s="57" t="s">
        <v>405</v>
      </c>
      <c r="D10" s="62">
        <v>769209</v>
      </c>
      <c r="E10" s="27">
        <f>D10/(SUM(D$2:D$766) )</f>
        <v>1.9385122304401377E-2</v>
      </c>
      <c r="F10" s="28">
        <f t="shared" si="0"/>
        <v>0.36541362167936953</v>
      </c>
    </row>
    <row r="11" spans="1:10" x14ac:dyDescent="0.3">
      <c r="A11" s="57" t="s">
        <v>418</v>
      </c>
      <c r="B11" s="57" t="s">
        <v>419</v>
      </c>
      <c r="C11" s="57" t="s">
        <v>405</v>
      </c>
      <c r="D11" s="62">
        <v>654309</v>
      </c>
      <c r="E11" s="27">
        <f>D11/(SUM(D$2:D$766) )</f>
        <v>1.6489484639247019E-2</v>
      </c>
      <c r="F11" s="28">
        <f t="shared" si="0"/>
        <v>0.38190310631861657</v>
      </c>
    </row>
    <row r="12" spans="1:10" x14ac:dyDescent="0.3">
      <c r="A12" s="57" t="s">
        <v>420</v>
      </c>
      <c r="B12" s="57" t="s">
        <v>421</v>
      </c>
      <c r="C12" s="57" t="s">
        <v>405</v>
      </c>
      <c r="D12" s="62">
        <v>548578</v>
      </c>
      <c r="E12" s="27">
        <f>D12/(SUM(D$2:D$766) )</f>
        <v>1.3824918355744535E-2</v>
      </c>
      <c r="F12" s="28">
        <f t="shared" si="0"/>
        <v>0.39572802467436108</v>
      </c>
    </row>
    <row r="13" spans="1:10" x14ac:dyDescent="0.3">
      <c r="A13" s="57" t="s">
        <v>422</v>
      </c>
      <c r="B13" s="57" t="s">
        <v>423</v>
      </c>
      <c r="C13" s="57" t="s">
        <v>405</v>
      </c>
      <c r="D13" s="62">
        <v>510174</v>
      </c>
      <c r="E13" s="27">
        <f>D13/(SUM(D$2:D$766) )</f>
        <v>1.2857084857984849E-2</v>
      </c>
      <c r="F13" s="28">
        <f t="shared" si="0"/>
        <v>0.40858510953234595</v>
      </c>
    </row>
    <row r="14" spans="1:10" x14ac:dyDescent="0.3">
      <c r="A14" s="57" t="s">
        <v>424</v>
      </c>
      <c r="B14" s="57" t="s">
        <v>425</v>
      </c>
      <c r="C14" s="57" t="s">
        <v>405</v>
      </c>
      <c r="D14" s="62">
        <v>502815</v>
      </c>
      <c r="E14" s="27">
        <f>D14/(SUM(D$2:D$766) )</f>
        <v>1.267162796000512E-2</v>
      </c>
      <c r="F14" s="28">
        <f t="shared" si="0"/>
        <v>0.42125673749235104</v>
      </c>
    </row>
    <row r="15" spans="1:10" x14ac:dyDescent="0.3">
      <c r="A15" s="57" t="s">
        <v>426</v>
      </c>
      <c r="B15" s="57" t="s">
        <v>427</v>
      </c>
      <c r="C15" s="57" t="s">
        <v>405</v>
      </c>
      <c r="D15" s="62">
        <v>489832</v>
      </c>
      <c r="E15" s="27">
        <f>D15/(SUM(D$2:D$766) )</f>
        <v>1.2344438544803214E-2</v>
      </c>
      <c r="F15" s="28">
        <f t="shared" si="0"/>
        <v>0.43360117603715426</v>
      </c>
    </row>
    <row r="16" spans="1:10" x14ac:dyDescent="0.3">
      <c r="A16" s="57" t="s">
        <v>21</v>
      </c>
      <c r="B16" s="57" t="s">
        <v>2</v>
      </c>
      <c r="C16" s="57" t="s">
        <v>22</v>
      </c>
      <c r="D16" s="62">
        <v>461297</v>
      </c>
      <c r="E16" s="27">
        <f>D16/(SUM(D$2:D$766) )</f>
        <v>1.1625317389231589E-2</v>
      </c>
      <c r="F16" s="28">
        <f t="shared" si="0"/>
        <v>0.44522649342638587</v>
      </c>
    </row>
    <row r="17" spans="1:6" x14ac:dyDescent="0.3">
      <c r="A17" s="57" t="s">
        <v>428</v>
      </c>
      <c r="B17" s="57" t="s">
        <v>429</v>
      </c>
      <c r="C17" s="57" t="s">
        <v>405</v>
      </c>
      <c r="D17" s="62">
        <v>436437</v>
      </c>
      <c r="E17" s="27">
        <f>D17/(SUM(D$2:D$766) )</f>
        <v>1.0998811276474955E-2</v>
      </c>
      <c r="F17" s="28">
        <f t="shared" si="0"/>
        <v>0.45622530470286082</v>
      </c>
    </row>
    <row r="18" spans="1:6" x14ac:dyDescent="0.3">
      <c r="A18" s="57" t="s">
        <v>430</v>
      </c>
      <c r="B18" s="57" t="s">
        <v>431</v>
      </c>
      <c r="C18" s="57" t="s">
        <v>405</v>
      </c>
      <c r="D18" s="62">
        <v>407120</v>
      </c>
      <c r="E18" s="27">
        <f>D18/(SUM(D$2:D$766) )</f>
        <v>1.025998264784719E-2</v>
      </c>
      <c r="F18" s="28">
        <f t="shared" si="0"/>
        <v>0.46648528735070799</v>
      </c>
    </row>
    <row r="19" spans="1:6" x14ac:dyDescent="0.3">
      <c r="A19" s="57" t="s">
        <v>432</v>
      </c>
      <c r="B19" s="57" t="s">
        <v>433</v>
      </c>
      <c r="C19" s="57" t="s">
        <v>405</v>
      </c>
      <c r="D19" s="62">
        <v>387481</v>
      </c>
      <c r="E19" s="27">
        <f>D19/(SUM(D$2:D$766) )</f>
        <v>9.7650528993183262E-3</v>
      </c>
      <c r="F19" s="28">
        <f t="shared" si="0"/>
        <v>0.47625034025002633</v>
      </c>
    </row>
    <row r="20" spans="1:6" x14ac:dyDescent="0.3">
      <c r="A20" s="59" t="s">
        <v>59</v>
      </c>
      <c r="B20" s="69" t="s">
        <v>60</v>
      </c>
      <c r="C20" s="59" t="s">
        <v>22</v>
      </c>
      <c r="D20" s="62">
        <v>374032</v>
      </c>
      <c r="E20" s="27">
        <f>D20/(SUM(D$2:D$766) )</f>
        <v>9.4261196446737573E-3</v>
      </c>
      <c r="F20" s="28">
        <f t="shared" si="0"/>
        <v>0.4856764598947001</v>
      </c>
    </row>
    <row r="21" spans="1:6" x14ac:dyDescent="0.3">
      <c r="A21" s="57" t="s">
        <v>434</v>
      </c>
      <c r="B21" s="57" t="s">
        <v>435</v>
      </c>
      <c r="C21" s="57" t="s">
        <v>405</v>
      </c>
      <c r="D21" s="62">
        <v>367409</v>
      </c>
      <c r="E21" s="27">
        <f>D21/(SUM(D$2:D$766) )</f>
        <v>9.2592109566292189E-3</v>
      </c>
      <c r="F21" s="28">
        <f t="shared" si="0"/>
        <v>0.49493567085132933</v>
      </c>
    </row>
    <row r="22" spans="1:6" x14ac:dyDescent="0.3">
      <c r="A22" s="57" t="s">
        <v>436</v>
      </c>
      <c r="B22" s="57" t="s">
        <v>437</v>
      </c>
      <c r="C22" s="57" t="s">
        <v>405</v>
      </c>
      <c r="D22" s="62">
        <v>367300</v>
      </c>
      <c r="E22" s="27">
        <f>D22/(SUM(D$2:D$766) )</f>
        <v>9.256464007060013E-3</v>
      </c>
      <c r="F22" s="28">
        <f t="shared" si="0"/>
        <v>0.50419213485838932</v>
      </c>
    </row>
    <row r="23" spans="1:6" x14ac:dyDescent="0.3">
      <c r="A23" s="57" t="s">
        <v>438</v>
      </c>
      <c r="B23" s="57" t="s">
        <v>439</v>
      </c>
      <c r="C23" s="57" t="s">
        <v>405</v>
      </c>
      <c r="D23" s="62">
        <v>350721</v>
      </c>
      <c r="E23" s="27">
        <f>D23/(SUM(D$2:D$766) )</f>
        <v>8.8386504574464869E-3</v>
      </c>
      <c r="F23" s="28">
        <f t="shared" si="0"/>
        <v>0.51303078531583579</v>
      </c>
    </row>
    <row r="24" spans="1:6" x14ac:dyDescent="0.3">
      <c r="A24" s="57" t="s">
        <v>440</v>
      </c>
      <c r="B24" s="57" t="s">
        <v>441</v>
      </c>
      <c r="C24" s="57" t="s">
        <v>405</v>
      </c>
      <c r="D24" s="62">
        <v>342883</v>
      </c>
      <c r="E24" s="27">
        <f>D24/(SUM(D$2:D$766) )</f>
        <v>8.6411221021855666E-3</v>
      </c>
      <c r="F24" s="28">
        <f t="shared" si="0"/>
        <v>0.52167190741802139</v>
      </c>
    </row>
    <row r="25" spans="1:6" x14ac:dyDescent="0.3">
      <c r="A25" s="59" t="s">
        <v>42</v>
      </c>
      <c r="B25" s="59" t="s">
        <v>1</v>
      </c>
      <c r="C25" s="59" t="s">
        <v>22</v>
      </c>
      <c r="D25" s="62">
        <v>338528</v>
      </c>
      <c r="E25" s="27">
        <f>D25/(SUM(D$2:D$766) )</f>
        <v>8.5313701262782794E-3</v>
      </c>
      <c r="F25" s="28">
        <f t="shared" si="0"/>
        <v>0.53020327754429963</v>
      </c>
    </row>
    <row r="26" spans="1:6" x14ac:dyDescent="0.3">
      <c r="A26" s="59" t="s">
        <v>1650</v>
      </c>
      <c r="B26" s="69">
        <v>735029006</v>
      </c>
      <c r="C26" s="59" t="s">
        <v>22</v>
      </c>
      <c r="D26" s="62">
        <v>321256</v>
      </c>
      <c r="E26" s="27">
        <f>D26/(SUM(D$2:D$766) )</f>
        <v>8.0960920257339281E-3</v>
      </c>
      <c r="F26" s="28">
        <f t="shared" si="0"/>
        <v>0.53829936957003355</v>
      </c>
    </row>
    <row r="27" spans="1:6" x14ac:dyDescent="0.3">
      <c r="A27" s="57" t="s">
        <v>442</v>
      </c>
      <c r="B27" s="57" t="s">
        <v>443</v>
      </c>
      <c r="C27" s="57" t="s">
        <v>405</v>
      </c>
      <c r="D27" s="62">
        <v>287362</v>
      </c>
      <c r="E27" s="27">
        <f>D27/(SUM(D$2:D$766) )</f>
        <v>7.2419167165716841E-3</v>
      </c>
      <c r="F27" s="28">
        <f t="shared" si="0"/>
        <v>0.54554128628660525</v>
      </c>
    </row>
    <row r="28" spans="1:6" x14ac:dyDescent="0.3">
      <c r="A28" s="57" t="s">
        <v>444</v>
      </c>
      <c r="B28" s="57" t="s">
        <v>445</v>
      </c>
      <c r="C28" s="57" t="s">
        <v>405</v>
      </c>
      <c r="D28" s="62">
        <v>272536</v>
      </c>
      <c r="E28" s="27">
        <f>D28/(SUM(D$2:D$766) )</f>
        <v>6.8682811724152127E-3</v>
      </c>
      <c r="F28" s="28">
        <f t="shared" si="0"/>
        <v>0.55240956745902048</v>
      </c>
    </row>
    <row r="29" spans="1:6" x14ac:dyDescent="0.3">
      <c r="A29" s="57" t="s">
        <v>446</v>
      </c>
      <c r="B29" s="57" t="s">
        <v>447</v>
      </c>
      <c r="C29" s="57" t="s">
        <v>22</v>
      </c>
      <c r="D29" s="62">
        <v>268938</v>
      </c>
      <c r="E29" s="27">
        <f>D29/(SUM(D$2:D$766) )</f>
        <v>6.7776066352592049E-3</v>
      </c>
      <c r="F29" s="28">
        <f t="shared" si="0"/>
        <v>0.55918717409427965</v>
      </c>
    </row>
    <row r="30" spans="1:6" x14ac:dyDescent="0.3">
      <c r="A30" s="57" t="s">
        <v>448</v>
      </c>
      <c r="B30" s="57" t="s">
        <v>449</v>
      </c>
      <c r="C30" s="57" t="s">
        <v>22</v>
      </c>
      <c r="D30" s="62">
        <v>253652</v>
      </c>
      <c r="E30" s="27">
        <f>D30/(SUM(D$2:D$766) )</f>
        <v>6.3923784598932387E-3</v>
      </c>
      <c r="F30" s="28">
        <f t="shared" si="0"/>
        <v>0.56557955255417292</v>
      </c>
    </row>
    <row r="31" spans="1:6" x14ac:dyDescent="0.3">
      <c r="A31" s="57" t="s">
        <v>450</v>
      </c>
      <c r="B31" s="57" t="s">
        <v>451</v>
      </c>
      <c r="C31" s="57" t="s">
        <v>405</v>
      </c>
      <c r="D31" s="62">
        <v>245448</v>
      </c>
      <c r="E31" s="27">
        <f>D31/(SUM(D$2:D$766) )</f>
        <v>6.18562640240911E-3</v>
      </c>
      <c r="F31" s="28">
        <f t="shared" si="0"/>
        <v>0.57176517895658208</v>
      </c>
    </row>
    <row r="32" spans="1:6" x14ac:dyDescent="0.3">
      <c r="A32" s="57" t="s">
        <v>452</v>
      </c>
      <c r="B32" s="57" t="s">
        <v>453</v>
      </c>
      <c r="C32" s="57" t="s">
        <v>405</v>
      </c>
      <c r="D32" s="62">
        <v>238854</v>
      </c>
      <c r="E32" s="27">
        <f>D32/(SUM(D$2:D$766) )</f>
        <v>6.0194485541582151E-3</v>
      </c>
      <c r="F32" s="28">
        <f t="shared" si="0"/>
        <v>0.57778462751074033</v>
      </c>
    </row>
    <row r="33" spans="1:6" x14ac:dyDescent="0.3">
      <c r="A33" s="59" t="s">
        <v>1738</v>
      </c>
      <c r="B33" s="69" t="s">
        <v>1739</v>
      </c>
      <c r="C33" s="59" t="s">
        <v>22</v>
      </c>
      <c r="D33" s="62">
        <v>238012</v>
      </c>
      <c r="E33" s="27">
        <f>D33/(SUM(D$2:D$766) )</f>
        <v>5.9982289987704001E-3</v>
      </c>
      <c r="F33" s="28">
        <f t="shared" si="0"/>
        <v>0.58378285650951078</v>
      </c>
    </row>
    <row r="34" spans="1:6" x14ac:dyDescent="0.3">
      <c r="A34" s="59" t="s">
        <v>65</v>
      </c>
      <c r="B34" s="69" t="s">
        <v>66</v>
      </c>
      <c r="C34" s="59" t="s">
        <v>22</v>
      </c>
      <c r="D34" s="62">
        <v>237278</v>
      </c>
      <c r="E34" s="27">
        <f>D34/(SUM(D$2:D$766) )</f>
        <v>5.9797311915795962E-3</v>
      </c>
      <c r="F34" s="28">
        <f t="shared" si="0"/>
        <v>0.58976258770109036</v>
      </c>
    </row>
    <row r="35" spans="1:6" x14ac:dyDescent="0.3">
      <c r="A35" s="57" t="s">
        <v>454</v>
      </c>
      <c r="B35" s="57" t="s">
        <v>455</v>
      </c>
      <c r="C35" s="57" t="s">
        <v>405</v>
      </c>
      <c r="D35" s="62">
        <v>221627</v>
      </c>
      <c r="E35" s="27">
        <f>D35/(SUM(D$2:D$766) )</f>
        <v>5.5853045153626182E-3</v>
      </c>
      <c r="F35" s="28">
        <f t="shared" si="0"/>
        <v>0.59534789221645301</v>
      </c>
    </row>
    <row r="36" spans="1:6" x14ac:dyDescent="0.3">
      <c r="A36" s="57" t="s">
        <v>460</v>
      </c>
      <c r="B36" s="57" t="s">
        <v>461</v>
      </c>
      <c r="C36" s="57" t="s">
        <v>22</v>
      </c>
      <c r="D36" s="62">
        <v>220629</v>
      </c>
      <c r="E36" s="27">
        <f>D36/(SUM(D$2:D$766) )</f>
        <v>5.5601535459124524E-3</v>
      </c>
      <c r="F36" s="28">
        <f t="shared" si="0"/>
        <v>0.60090804576236545</v>
      </c>
    </row>
    <row r="37" spans="1:6" x14ac:dyDescent="0.3">
      <c r="A37" s="59" t="s">
        <v>68</v>
      </c>
      <c r="B37" s="69" t="s">
        <v>69</v>
      </c>
      <c r="C37" s="59" t="s">
        <v>22</v>
      </c>
      <c r="D37" s="62">
        <v>209748</v>
      </c>
      <c r="E37" s="27">
        <f>D37/(SUM(D$2:D$766) )</f>
        <v>5.2859374150635002E-3</v>
      </c>
      <c r="F37" s="28">
        <f t="shared" si="0"/>
        <v>0.6061939831774289</v>
      </c>
    </row>
    <row r="38" spans="1:6" x14ac:dyDescent="0.3">
      <c r="A38" s="57" t="s">
        <v>456</v>
      </c>
      <c r="B38" s="57" t="s">
        <v>457</v>
      </c>
      <c r="C38" s="57" t="s">
        <v>405</v>
      </c>
      <c r="D38" s="62">
        <v>196265</v>
      </c>
      <c r="E38" s="27">
        <f>D38/(SUM(D$2:D$766) )</f>
        <v>4.9461473137643163E-3</v>
      </c>
      <c r="F38" s="28">
        <f t="shared" si="0"/>
        <v>0.6111401304911932</v>
      </c>
    </row>
    <row r="39" spans="1:6" x14ac:dyDescent="0.3">
      <c r="A39" s="57" t="s">
        <v>458</v>
      </c>
      <c r="B39" s="57" t="s">
        <v>459</v>
      </c>
      <c r="C39" s="57" t="s">
        <v>405</v>
      </c>
      <c r="D39" s="62">
        <v>193114</v>
      </c>
      <c r="E39" s="27">
        <f>D39/(SUM(D$2:D$766) )</f>
        <v>4.8667377899792742E-3</v>
      </c>
      <c r="F39" s="28">
        <f t="shared" si="0"/>
        <v>0.61600686828117246</v>
      </c>
    </row>
    <row r="40" spans="1:6" x14ac:dyDescent="0.3">
      <c r="A40" s="57" t="s">
        <v>462</v>
      </c>
      <c r="B40" s="57" t="s">
        <v>463</v>
      </c>
      <c r="C40" s="57" t="s">
        <v>405</v>
      </c>
      <c r="D40" s="62">
        <v>190038</v>
      </c>
      <c r="E40" s="27">
        <f>D40/(SUM(D$2:D$766) )</f>
        <v>4.789218369108823E-3</v>
      </c>
      <c r="F40" s="28">
        <f t="shared" si="0"/>
        <v>0.6207960866502813</v>
      </c>
    </row>
    <row r="41" spans="1:6" x14ac:dyDescent="0.3">
      <c r="A41" s="57" t="s">
        <v>464</v>
      </c>
      <c r="B41" s="57" t="s">
        <v>465</v>
      </c>
      <c r="C41" s="57" t="s">
        <v>405</v>
      </c>
      <c r="D41" s="62">
        <v>187555</v>
      </c>
      <c r="E41" s="27">
        <f>D41/(SUM(D$2:D$766) )</f>
        <v>4.7266433619497436E-3</v>
      </c>
      <c r="F41" s="28">
        <f t="shared" si="0"/>
        <v>0.62552273001223102</v>
      </c>
    </row>
    <row r="42" spans="1:6" x14ac:dyDescent="0.3">
      <c r="A42" s="57" t="s">
        <v>466</v>
      </c>
      <c r="B42" s="57" t="s">
        <v>467</v>
      </c>
      <c r="C42" s="57" t="s">
        <v>405</v>
      </c>
      <c r="D42" s="62">
        <v>176868</v>
      </c>
      <c r="E42" s="27">
        <f>D42/(SUM(D$2:D$766) )</f>
        <v>4.4573162973065355E-3</v>
      </c>
      <c r="F42" s="28">
        <f t="shared" si="0"/>
        <v>0.62998004630953752</v>
      </c>
    </row>
    <row r="43" spans="1:6" x14ac:dyDescent="0.3">
      <c r="A43" s="57" t="s">
        <v>468</v>
      </c>
      <c r="B43" s="57" t="s">
        <v>469</v>
      </c>
      <c r="C43" s="57" t="s">
        <v>405</v>
      </c>
      <c r="D43" s="62">
        <v>173046</v>
      </c>
      <c r="E43" s="27">
        <f>D43/(SUM(D$2:D$766) )</f>
        <v>4.3609966527789461E-3</v>
      </c>
      <c r="F43" s="28">
        <f t="shared" si="0"/>
        <v>0.63434104296231641</v>
      </c>
    </row>
    <row r="44" spans="1:6" x14ac:dyDescent="0.3">
      <c r="A44" s="57" t="s">
        <v>470</v>
      </c>
      <c r="B44" s="57" t="s">
        <v>471</v>
      </c>
      <c r="C44" s="57" t="s">
        <v>405</v>
      </c>
      <c r="D44" s="62">
        <v>169722</v>
      </c>
      <c r="E44" s="27">
        <f>D44/(SUM(D$2:D$766) )</f>
        <v>4.2772272916042457E-3</v>
      </c>
      <c r="F44" s="28">
        <f t="shared" si="0"/>
        <v>0.63861827025392071</v>
      </c>
    </row>
    <row r="45" spans="1:6" x14ac:dyDescent="0.3">
      <c r="A45" s="57" t="s">
        <v>472</v>
      </c>
      <c r="B45" s="57" t="s">
        <v>473</v>
      </c>
      <c r="C45" s="57" t="s">
        <v>405</v>
      </c>
      <c r="D45" s="62">
        <v>168201</v>
      </c>
      <c r="E45" s="27">
        <f>D45/(SUM(D$2:D$766) )</f>
        <v>4.2388960044963276E-3</v>
      </c>
      <c r="F45" s="28">
        <f t="shared" si="0"/>
        <v>0.64285716625841705</v>
      </c>
    </row>
    <row r="46" spans="1:6" x14ac:dyDescent="0.3">
      <c r="A46" s="59" t="s">
        <v>44</v>
      </c>
      <c r="B46" s="59" t="s">
        <v>3</v>
      </c>
      <c r="C46" s="59" t="s">
        <v>22</v>
      </c>
      <c r="D46" s="62">
        <v>167525</v>
      </c>
      <c r="E46" s="27">
        <f>D46/(SUM(D$2:D$766) )</f>
        <v>4.2218598768928089E-3</v>
      </c>
      <c r="F46" s="28">
        <f t="shared" si="0"/>
        <v>0.64707902613530988</v>
      </c>
    </row>
    <row r="47" spans="1:6" x14ac:dyDescent="0.3">
      <c r="A47" s="57" t="s">
        <v>474</v>
      </c>
      <c r="B47" s="57" t="s">
        <v>475</v>
      </c>
      <c r="C47" s="57" t="s">
        <v>405</v>
      </c>
      <c r="D47" s="62">
        <v>166083</v>
      </c>
      <c r="E47" s="27">
        <f>D47/(SUM(D$2:D$766) )</f>
        <v>4.185519498188261E-3</v>
      </c>
      <c r="F47" s="28">
        <f t="shared" si="0"/>
        <v>0.65126454563349812</v>
      </c>
    </row>
    <row r="48" spans="1:6" x14ac:dyDescent="0.3">
      <c r="A48" s="57" t="s">
        <v>476</v>
      </c>
      <c r="B48" s="57" t="s">
        <v>477</v>
      </c>
      <c r="C48" s="57" t="s">
        <v>405</v>
      </c>
      <c r="D48" s="62">
        <v>164423</v>
      </c>
      <c r="E48" s="27">
        <f>D48/(SUM(D$2:D$766) )</f>
        <v>4.1436852203452995E-3</v>
      </c>
      <c r="F48" s="28">
        <f t="shared" si="0"/>
        <v>0.65540823085384337</v>
      </c>
    </row>
    <row r="49" spans="1:6" x14ac:dyDescent="0.3">
      <c r="A49" s="59" t="s">
        <v>28</v>
      </c>
      <c r="B49" s="59" t="s">
        <v>29</v>
      </c>
      <c r="C49" s="59" t="s">
        <v>22</v>
      </c>
      <c r="D49" s="62">
        <v>161882</v>
      </c>
      <c r="E49" s="27">
        <f>D49/(SUM(D$2:D$766) )</f>
        <v>4.0796485335989358E-3</v>
      </c>
      <c r="F49" s="28">
        <f t="shared" si="0"/>
        <v>0.65948787938744236</v>
      </c>
    </row>
    <row r="50" spans="1:6" x14ac:dyDescent="0.3">
      <c r="A50" s="57" t="s">
        <v>478</v>
      </c>
      <c r="B50" s="57" t="s">
        <v>479</v>
      </c>
      <c r="C50" s="57" t="s">
        <v>405</v>
      </c>
      <c r="D50" s="62">
        <v>161349</v>
      </c>
      <c r="E50" s="27">
        <f>D50/(SUM(D$2:D$766) )</f>
        <v>4.066216202219238E-3</v>
      </c>
      <c r="F50" s="28">
        <f t="shared" si="0"/>
        <v>0.66355409558966161</v>
      </c>
    </row>
    <row r="51" spans="1:6" x14ac:dyDescent="0.3">
      <c r="A51" s="57" t="s">
        <v>480</v>
      </c>
      <c r="B51" s="57" t="s">
        <v>481</v>
      </c>
      <c r="C51" s="57" t="s">
        <v>22</v>
      </c>
      <c r="D51" s="62">
        <v>161316</v>
      </c>
      <c r="E51" s="27">
        <f>D51/(SUM(D$2:D$766) )</f>
        <v>4.0653845569368179E-3</v>
      </c>
      <c r="F51" s="28">
        <f t="shared" si="0"/>
        <v>0.66761948014659844</v>
      </c>
    </row>
    <row r="52" spans="1:6" x14ac:dyDescent="0.3">
      <c r="A52" s="57" t="s">
        <v>482</v>
      </c>
      <c r="B52" s="57" t="s">
        <v>483</v>
      </c>
      <c r="C52" s="57" t="s">
        <v>22</v>
      </c>
      <c r="D52" s="62">
        <v>161076</v>
      </c>
      <c r="E52" s="27">
        <f>D52/(SUM(D$2:D$766) )</f>
        <v>4.0593362276101245E-3</v>
      </c>
      <c r="F52" s="28">
        <f t="shared" si="0"/>
        <v>0.67167881637420856</v>
      </c>
    </row>
    <row r="53" spans="1:6" x14ac:dyDescent="0.3">
      <c r="A53" s="57" t="s">
        <v>484</v>
      </c>
      <c r="B53" s="57" t="s">
        <v>485</v>
      </c>
      <c r="C53" s="57" t="s">
        <v>405</v>
      </c>
      <c r="D53" s="62">
        <v>160390</v>
      </c>
      <c r="E53" s="27">
        <f>D53/(SUM(D$2:D$766) )</f>
        <v>4.0420480862846594E-3</v>
      </c>
      <c r="F53" s="28">
        <f t="shared" si="0"/>
        <v>0.67572086446049318</v>
      </c>
    </row>
    <row r="54" spans="1:6" x14ac:dyDescent="0.3">
      <c r="A54" s="57" t="s">
        <v>486</v>
      </c>
      <c r="B54" s="57" t="s">
        <v>487</v>
      </c>
      <c r="C54" s="57" t="s">
        <v>405</v>
      </c>
      <c r="D54" s="62">
        <v>157523</v>
      </c>
      <c r="E54" s="27">
        <f>D54/(SUM(D$2:D$766) )</f>
        <v>3.9697957522028711E-3</v>
      </c>
      <c r="F54" s="28">
        <f t="shared" si="0"/>
        <v>0.67969066021269609</v>
      </c>
    </row>
    <row r="55" spans="1:6" x14ac:dyDescent="0.3">
      <c r="A55" s="57" t="s">
        <v>488</v>
      </c>
      <c r="B55" s="57" t="s">
        <v>489</v>
      </c>
      <c r="C55" s="57" t="s">
        <v>405</v>
      </c>
      <c r="D55" s="62">
        <v>156842</v>
      </c>
      <c r="E55" s="27">
        <f>D55/(SUM(D$2:D$766) )</f>
        <v>3.9526336177383792E-3</v>
      </c>
      <c r="F55" s="28">
        <f t="shared" si="0"/>
        <v>0.68364329383043443</v>
      </c>
    </row>
    <row r="56" spans="1:6" x14ac:dyDescent="0.3">
      <c r="A56" s="57" t="s">
        <v>490</v>
      </c>
      <c r="B56" s="57" t="s">
        <v>491</v>
      </c>
      <c r="C56" s="57" t="s">
        <v>405</v>
      </c>
      <c r="D56" s="62">
        <v>154448</v>
      </c>
      <c r="E56" s="27">
        <f>D56/(SUM(D$2:D$766) )</f>
        <v>3.8923015327046147E-3</v>
      </c>
      <c r="F56" s="28">
        <f t="shared" si="0"/>
        <v>0.68753559536313902</v>
      </c>
    </row>
    <row r="57" spans="1:6" x14ac:dyDescent="0.3">
      <c r="A57" s="57" t="s">
        <v>492</v>
      </c>
      <c r="B57" s="57" t="s">
        <v>493</v>
      </c>
      <c r="C57" s="57" t="s">
        <v>405</v>
      </c>
      <c r="D57" s="62">
        <v>152060</v>
      </c>
      <c r="E57" s="27">
        <f>D57/(SUM(D$2:D$766) )</f>
        <v>3.8321206559040174E-3</v>
      </c>
      <c r="F57" s="28">
        <f t="shared" si="0"/>
        <v>0.69136771601904301</v>
      </c>
    </row>
    <row r="58" spans="1:6" x14ac:dyDescent="0.3">
      <c r="A58" s="57" t="s">
        <v>494</v>
      </c>
      <c r="B58" s="57" t="s">
        <v>495</v>
      </c>
      <c r="C58" s="57" t="s">
        <v>405</v>
      </c>
      <c r="D58" s="62">
        <v>151792</v>
      </c>
      <c r="E58" s="27">
        <f>D58/(SUM(D$2:D$766) )</f>
        <v>3.8253666881558766E-3</v>
      </c>
      <c r="F58" s="28">
        <f t="shared" si="0"/>
        <v>0.69519308270719893</v>
      </c>
    </row>
    <row r="59" spans="1:6" x14ac:dyDescent="0.3">
      <c r="A59" s="57" t="s">
        <v>496</v>
      </c>
      <c r="B59" s="57" t="s">
        <v>497</v>
      </c>
      <c r="C59" s="57" t="s">
        <v>405</v>
      </c>
      <c r="D59" s="62">
        <v>144489</v>
      </c>
      <c r="E59" s="27">
        <f>D59/(SUM(D$2:D$766) )</f>
        <v>3.6413210670190425E-3</v>
      </c>
      <c r="F59" s="28">
        <f t="shared" si="0"/>
        <v>0.69883440377421802</v>
      </c>
    </row>
    <row r="60" spans="1:6" x14ac:dyDescent="0.3">
      <c r="A60" s="57" t="s">
        <v>498</v>
      </c>
      <c r="B60" s="57" t="s">
        <v>499</v>
      </c>
      <c r="C60" s="57" t="s">
        <v>405</v>
      </c>
      <c r="D60" s="62">
        <v>142353</v>
      </c>
      <c r="E60" s="27">
        <f>D60/(SUM(D$2:D$766) )</f>
        <v>3.5874909360114732E-3</v>
      </c>
      <c r="F60" s="28">
        <f t="shared" si="0"/>
        <v>0.70242189471022953</v>
      </c>
    </row>
    <row r="61" spans="1:6" x14ac:dyDescent="0.3">
      <c r="A61" s="57" t="s">
        <v>1734</v>
      </c>
      <c r="B61" s="57" t="s">
        <v>500</v>
      </c>
      <c r="C61" s="57" t="s">
        <v>22</v>
      </c>
      <c r="D61" s="62">
        <v>135452</v>
      </c>
      <c r="E61" s="27">
        <f>D61/(SUM(D$2:D$766) )</f>
        <v>3.4135762664968495E-3</v>
      </c>
      <c r="F61" s="28">
        <f t="shared" si="0"/>
        <v>0.70583547097672639</v>
      </c>
    </row>
    <row r="62" spans="1:6" x14ac:dyDescent="0.3">
      <c r="A62" s="57" t="s">
        <v>501</v>
      </c>
      <c r="B62" s="57" t="s">
        <v>502</v>
      </c>
      <c r="C62" s="57" t="s">
        <v>405</v>
      </c>
      <c r="D62" s="62">
        <v>132516</v>
      </c>
      <c r="E62" s="27">
        <f>D62/(SUM(D$2:D$766) )</f>
        <v>3.3395850377336365E-3</v>
      </c>
      <c r="F62" s="28">
        <f t="shared" si="0"/>
        <v>0.70917505601446007</v>
      </c>
    </row>
    <row r="63" spans="1:6" x14ac:dyDescent="0.3">
      <c r="A63" s="57" t="s">
        <v>503</v>
      </c>
      <c r="B63" s="57" t="s">
        <v>504</v>
      </c>
      <c r="C63" s="57" t="s">
        <v>405</v>
      </c>
      <c r="D63" s="62">
        <v>132360</v>
      </c>
      <c r="E63" s="27">
        <f>D63/(SUM(D$2:D$766) )</f>
        <v>3.3356536236712861E-3</v>
      </c>
      <c r="F63" s="28">
        <f t="shared" ref="F63:F125" si="1">E63+F62</f>
        <v>0.71251070963813135</v>
      </c>
    </row>
    <row r="64" spans="1:6" x14ac:dyDescent="0.3">
      <c r="A64" s="57" t="s">
        <v>505</v>
      </c>
      <c r="B64" s="57" t="s">
        <v>506</v>
      </c>
      <c r="C64" s="57" t="s">
        <v>405</v>
      </c>
      <c r="D64" s="62">
        <v>131028</v>
      </c>
      <c r="E64" s="27">
        <f>D64/(SUM(D$2:D$766) )</f>
        <v>3.3020853959081389E-3</v>
      </c>
      <c r="F64" s="28">
        <f t="shared" si="1"/>
        <v>0.7158127950340395</v>
      </c>
    </row>
    <row r="65" spans="1:6" x14ac:dyDescent="0.3">
      <c r="A65" s="57" t="s">
        <v>507</v>
      </c>
      <c r="B65" s="57" t="s">
        <v>508</v>
      </c>
      <c r="C65" s="57" t="s">
        <v>22</v>
      </c>
      <c r="D65" s="62">
        <v>130964</v>
      </c>
      <c r="E65" s="27">
        <f>D65/(SUM(D$2:D$766) )</f>
        <v>3.3004725080876874E-3</v>
      </c>
      <c r="F65" s="28">
        <f t="shared" si="1"/>
        <v>0.71911326754212723</v>
      </c>
    </row>
    <row r="66" spans="1:6" x14ac:dyDescent="0.3">
      <c r="A66" s="57" t="s">
        <v>509</v>
      </c>
      <c r="B66" s="57" t="s">
        <v>510</v>
      </c>
      <c r="C66" s="57" t="s">
        <v>405</v>
      </c>
      <c r="D66" s="62">
        <v>127982</v>
      </c>
      <c r="E66" s="27">
        <f>D66/(SUM(D$2:D$766) )</f>
        <v>3.2253220162035247E-3</v>
      </c>
      <c r="F66" s="28">
        <f t="shared" si="1"/>
        <v>0.72233858955833075</v>
      </c>
    </row>
    <row r="67" spans="1:6" x14ac:dyDescent="0.3">
      <c r="A67" s="59" t="s">
        <v>71</v>
      </c>
      <c r="B67" s="69" t="s">
        <v>72</v>
      </c>
      <c r="C67" s="59" t="s">
        <v>22</v>
      </c>
      <c r="D67" s="62">
        <v>127498</v>
      </c>
      <c r="E67" s="27">
        <f>D67/(SUM(D$2:D$766) )</f>
        <v>3.2131245520613601E-3</v>
      </c>
      <c r="F67" s="28">
        <f t="shared" si="1"/>
        <v>0.7255517141103921</v>
      </c>
    </row>
    <row r="68" spans="1:6" x14ac:dyDescent="0.3">
      <c r="A68" s="57" t="s">
        <v>511</v>
      </c>
      <c r="B68" s="57" t="s">
        <v>512</v>
      </c>
      <c r="C68" s="57" t="s">
        <v>405</v>
      </c>
      <c r="D68" s="62">
        <v>126513</v>
      </c>
      <c r="E68" s="27">
        <f>D68/(SUM(D$2:D$766) )</f>
        <v>3.1883012004497234E-3</v>
      </c>
      <c r="F68" s="28">
        <f t="shared" si="1"/>
        <v>0.72874001531084187</v>
      </c>
    </row>
    <row r="69" spans="1:6" x14ac:dyDescent="0.3">
      <c r="A69" s="57" t="s">
        <v>513</v>
      </c>
      <c r="B69" s="57" t="s">
        <v>514</v>
      </c>
      <c r="C69" s="57" t="s">
        <v>405</v>
      </c>
      <c r="D69" s="62">
        <v>123041</v>
      </c>
      <c r="E69" s="27">
        <f>D69/(SUM(D$2:D$766) )</f>
        <v>3.1008020361902289E-3</v>
      </c>
      <c r="F69" s="28">
        <f t="shared" si="1"/>
        <v>0.7318408173470321</v>
      </c>
    </row>
    <row r="70" spans="1:6" x14ac:dyDescent="0.3">
      <c r="A70" s="57" t="s">
        <v>515</v>
      </c>
      <c r="B70" s="57" t="s">
        <v>516</v>
      </c>
      <c r="C70" s="57" t="s">
        <v>405</v>
      </c>
      <c r="D70" s="62">
        <v>121731</v>
      </c>
      <c r="E70" s="27">
        <f>D70/(SUM(D$2:D$766) )</f>
        <v>3.067788238615362E-3</v>
      </c>
      <c r="F70" s="28">
        <f t="shared" si="1"/>
        <v>0.73490860558564741</v>
      </c>
    </row>
    <row r="71" spans="1:6" x14ac:dyDescent="0.3">
      <c r="A71" s="57" t="s">
        <v>517</v>
      </c>
      <c r="B71" s="57" t="s">
        <v>518</v>
      </c>
      <c r="C71" s="57" t="s">
        <v>405</v>
      </c>
      <c r="D71" s="62">
        <v>120453</v>
      </c>
      <c r="E71" s="27">
        <f>D71/(SUM(D$2:D$766) )</f>
        <v>3.0355808849507207E-3</v>
      </c>
      <c r="F71" s="28">
        <f t="shared" si="1"/>
        <v>0.73794418647059812</v>
      </c>
    </row>
    <row r="72" spans="1:6" x14ac:dyDescent="0.3">
      <c r="A72" s="57" t="s">
        <v>519</v>
      </c>
      <c r="B72" s="57" t="s">
        <v>520</v>
      </c>
      <c r="C72" s="57" t="s">
        <v>405</v>
      </c>
      <c r="D72" s="62">
        <v>119968</v>
      </c>
      <c r="E72" s="27">
        <f>D72/(SUM(D$2:D$766) )</f>
        <v>3.0233582194363617E-3</v>
      </c>
      <c r="F72" s="28">
        <f t="shared" si="1"/>
        <v>0.74096754469003445</v>
      </c>
    </row>
    <row r="73" spans="1:6" x14ac:dyDescent="0.3">
      <c r="A73" s="59" t="s">
        <v>74</v>
      </c>
      <c r="B73" s="69" t="s">
        <v>75</v>
      </c>
      <c r="C73" s="59" t="s">
        <v>22</v>
      </c>
      <c r="D73" s="62">
        <v>116498</v>
      </c>
      <c r="E73" s="27">
        <f>D73/(SUM(D$2:D$766) )</f>
        <v>2.935909457921256E-3</v>
      </c>
      <c r="F73" s="28">
        <f t="shared" si="1"/>
        <v>0.74390345414795567</v>
      </c>
    </row>
    <row r="74" spans="1:6" x14ac:dyDescent="0.3">
      <c r="A74" s="59" t="s">
        <v>77</v>
      </c>
      <c r="B74" s="69" t="s">
        <v>78</v>
      </c>
      <c r="C74" s="59" t="s">
        <v>22</v>
      </c>
      <c r="D74" s="62">
        <v>114267</v>
      </c>
      <c r="E74" s="27">
        <f>D74/(SUM(D$2:D$766) )</f>
        <v>2.8796851965552043E-3</v>
      </c>
      <c r="F74" s="28">
        <f t="shared" si="1"/>
        <v>0.7467831393445109</v>
      </c>
    </row>
    <row r="75" spans="1:6" x14ac:dyDescent="0.3">
      <c r="A75" s="59" t="s">
        <v>30</v>
      </c>
      <c r="B75" s="59" t="s">
        <v>31</v>
      </c>
      <c r="C75" s="59" t="s">
        <v>22</v>
      </c>
      <c r="D75" s="62">
        <v>111793</v>
      </c>
      <c r="E75" s="27">
        <f>D75/(SUM(D$2:D$766) )</f>
        <v>2.8173370017458756E-3</v>
      </c>
      <c r="F75" s="28">
        <f t="shared" si="1"/>
        <v>0.74960047634625682</v>
      </c>
    </row>
    <row r="76" spans="1:6" x14ac:dyDescent="0.3">
      <c r="A76" s="57" t="s">
        <v>521</v>
      </c>
      <c r="B76" s="57" t="s">
        <v>522</v>
      </c>
      <c r="C76" s="57" t="s">
        <v>405</v>
      </c>
      <c r="D76" s="62">
        <v>111748</v>
      </c>
      <c r="E76" s="27">
        <f>D76/(SUM(D$2:D$766) )</f>
        <v>2.8162029399971204E-3</v>
      </c>
      <c r="F76" s="28">
        <f t="shared" si="1"/>
        <v>0.75241667928625389</v>
      </c>
    </row>
    <row r="77" spans="1:6" x14ac:dyDescent="0.3">
      <c r="A77" s="57" t="s">
        <v>523</v>
      </c>
      <c r="B77" s="57" t="s">
        <v>524</v>
      </c>
      <c r="C77" s="57" t="s">
        <v>405</v>
      </c>
      <c r="D77" s="62">
        <v>109606</v>
      </c>
      <c r="E77" s="27">
        <f>D77/(SUM(D$2:D$766) )</f>
        <v>2.7622216007563839E-3</v>
      </c>
      <c r="F77" s="28">
        <f t="shared" si="1"/>
        <v>0.75517890088701023</v>
      </c>
    </row>
    <row r="78" spans="1:6" x14ac:dyDescent="0.3">
      <c r="A78" s="57" t="s">
        <v>525</v>
      </c>
      <c r="B78" s="57" t="s">
        <v>526</v>
      </c>
      <c r="C78" s="57" t="s">
        <v>405</v>
      </c>
      <c r="D78" s="62">
        <v>103114</v>
      </c>
      <c r="E78" s="27">
        <f>D78/(SUM(D$2:D$766) )</f>
        <v>2.5986142924693334E-3</v>
      </c>
      <c r="F78" s="28">
        <f t="shared" si="1"/>
        <v>0.75777751517947955</v>
      </c>
    </row>
    <row r="79" spans="1:6" x14ac:dyDescent="0.3">
      <c r="A79" s="59" t="s">
        <v>80</v>
      </c>
      <c r="B79" s="69" t="s">
        <v>81</v>
      </c>
      <c r="C79" s="59" t="s">
        <v>22</v>
      </c>
      <c r="D79" s="62">
        <v>95880</v>
      </c>
      <c r="E79" s="27">
        <f>D79/(SUM(D$2:D$766) )</f>
        <v>2.4163075660139236E-3</v>
      </c>
      <c r="F79" s="28">
        <f t="shared" si="1"/>
        <v>0.76019382274549352</v>
      </c>
    </row>
    <row r="80" spans="1:6" x14ac:dyDescent="0.3">
      <c r="A80" s="59" t="s">
        <v>83</v>
      </c>
      <c r="B80" s="69" t="s">
        <v>84</v>
      </c>
      <c r="C80" s="59" t="s">
        <v>22</v>
      </c>
      <c r="D80" s="62">
        <v>94639</v>
      </c>
      <c r="E80" s="27">
        <f>D80/(SUM(D$2:D$766) )</f>
        <v>2.3850326631204809E-3</v>
      </c>
      <c r="F80" s="28">
        <f t="shared" si="1"/>
        <v>0.76257885540861403</v>
      </c>
    </row>
    <row r="81" spans="1:6" x14ac:dyDescent="0.3">
      <c r="A81" s="57" t="s">
        <v>527</v>
      </c>
      <c r="B81" s="57" t="s">
        <v>528</v>
      </c>
      <c r="C81" s="57" t="s">
        <v>405</v>
      </c>
      <c r="D81" s="62">
        <v>93775</v>
      </c>
      <c r="E81" s="27">
        <f>D81/(SUM(D$2:D$766) )</f>
        <v>2.3632586775443852E-3</v>
      </c>
      <c r="F81" s="28">
        <f t="shared" si="1"/>
        <v>0.76494211408615842</v>
      </c>
    </row>
    <row r="82" spans="1:6" ht="28.8" x14ac:dyDescent="0.3">
      <c r="A82" s="57" t="s">
        <v>529</v>
      </c>
      <c r="B82" s="57" t="s">
        <v>530</v>
      </c>
      <c r="C82" s="57" t="s">
        <v>22</v>
      </c>
      <c r="D82" s="62">
        <v>93174</v>
      </c>
      <c r="E82" s="27">
        <f>D82/(SUM(D$2:D$766) )</f>
        <v>2.3481126528554579E-3</v>
      </c>
      <c r="F82" s="28">
        <f t="shared" si="1"/>
        <v>0.76729022673901393</v>
      </c>
    </row>
    <row r="83" spans="1:6" x14ac:dyDescent="0.3">
      <c r="A83" s="57" t="s">
        <v>531</v>
      </c>
      <c r="B83" s="57" t="s">
        <v>532</v>
      </c>
      <c r="C83" s="57" t="s">
        <v>405</v>
      </c>
      <c r="D83" s="62">
        <v>92696</v>
      </c>
      <c r="E83" s="27">
        <f>D83/(SUM(D$2:D$766) )</f>
        <v>2.3360663969464604E-3</v>
      </c>
      <c r="F83" s="28">
        <f t="shared" si="1"/>
        <v>0.76962629313596043</v>
      </c>
    </row>
    <row r="84" spans="1:6" x14ac:dyDescent="0.3">
      <c r="A84" s="57" t="s">
        <v>533</v>
      </c>
      <c r="B84" s="57" t="s">
        <v>534</v>
      </c>
      <c r="C84" s="57" t="s">
        <v>405</v>
      </c>
      <c r="D84" s="62">
        <v>89206</v>
      </c>
      <c r="E84" s="27">
        <f>D84/(SUM(D$2:D$766) )</f>
        <v>2.2481136079874641E-3</v>
      </c>
      <c r="F84" s="28">
        <f t="shared" si="1"/>
        <v>0.77187440674394792</v>
      </c>
    </row>
    <row r="85" spans="1:6" x14ac:dyDescent="0.3">
      <c r="A85" s="57" t="s">
        <v>535</v>
      </c>
      <c r="B85" s="57" t="s">
        <v>536</v>
      </c>
      <c r="C85" s="57" t="s">
        <v>405</v>
      </c>
      <c r="D85" s="62">
        <v>88820</v>
      </c>
      <c r="E85" s="27">
        <f>D85/(SUM(D$2:D$766) )</f>
        <v>2.2383858783203659E-3</v>
      </c>
      <c r="F85" s="28">
        <f t="shared" si="1"/>
        <v>0.77411279262226829</v>
      </c>
    </row>
    <row r="86" spans="1:6" x14ac:dyDescent="0.3">
      <c r="A86" s="57" t="s">
        <v>537</v>
      </c>
      <c r="B86" s="57" t="s">
        <v>538</v>
      </c>
      <c r="C86" s="57" t="s">
        <v>405</v>
      </c>
      <c r="D86" s="62">
        <v>87575</v>
      </c>
      <c r="E86" s="27">
        <f>D86/(SUM(D$2:D$766) )</f>
        <v>2.2070101699381449E-3</v>
      </c>
      <c r="F86" s="28">
        <f t="shared" si="1"/>
        <v>0.77631980279220647</v>
      </c>
    </row>
    <row r="87" spans="1:6" x14ac:dyDescent="0.3">
      <c r="A87" s="57" t="s">
        <v>539</v>
      </c>
      <c r="B87" s="57" t="s">
        <v>540</v>
      </c>
      <c r="C87" s="57" t="s">
        <v>22</v>
      </c>
      <c r="D87" s="62">
        <v>87077</v>
      </c>
      <c r="E87" s="27">
        <f>D87/(SUM(D$2:D$766) )</f>
        <v>2.1944598865852568E-3</v>
      </c>
      <c r="F87" s="28">
        <f t="shared" si="1"/>
        <v>0.77851426267879176</v>
      </c>
    </row>
    <row r="88" spans="1:6" x14ac:dyDescent="0.3">
      <c r="A88" s="57" t="s">
        <v>541</v>
      </c>
      <c r="B88" s="57" t="s">
        <v>542</v>
      </c>
      <c r="C88" s="57" t="s">
        <v>22</v>
      </c>
      <c r="D88" s="62">
        <v>86159</v>
      </c>
      <c r="E88" s="27">
        <f>D88/(SUM(D$2:D$766) )</f>
        <v>2.1713250269106551E-3</v>
      </c>
      <c r="F88" s="28">
        <f t="shared" si="1"/>
        <v>0.7806855877057024</v>
      </c>
    </row>
    <row r="89" spans="1:6" x14ac:dyDescent="0.3">
      <c r="A89" s="57" t="s">
        <v>543</v>
      </c>
      <c r="B89" s="57" t="s">
        <v>544</v>
      </c>
      <c r="C89" s="57" t="s">
        <v>405</v>
      </c>
      <c r="D89" s="62">
        <v>83126</v>
      </c>
      <c r="E89" s="27">
        <f>D89/(SUM(D$2:D$766) )</f>
        <v>2.0948892650445704E-3</v>
      </c>
      <c r="F89" s="28">
        <f t="shared" si="1"/>
        <v>0.78278047697074693</v>
      </c>
    </row>
    <row r="90" spans="1:6" x14ac:dyDescent="0.3">
      <c r="A90" s="57" t="s">
        <v>545</v>
      </c>
      <c r="B90" s="57" t="s">
        <v>546</v>
      </c>
      <c r="C90" s="57" t="s">
        <v>405</v>
      </c>
      <c r="D90" s="62">
        <v>80753</v>
      </c>
      <c r="E90" s="27">
        <f>D90/(SUM(D$2:D$766) )</f>
        <v>2.0350864088268914E-3</v>
      </c>
      <c r="F90" s="28">
        <f t="shared" si="1"/>
        <v>0.78481556337957381</v>
      </c>
    </row>
    <row r="91" spans="1:6" x14ac:dyDescent="0.3">
      <c r="A91" s="59" t="s">
        <v>36</v>
      </c>
      <c r="B91" s="59" t="s">
        <v>37</v>
      </c>
      <c r="C91" s="59" t="s">
        <v>22</v>
      </c>
      <c r="D91" s="62">
        <v>79257</v>
      </c>
      <c r="E91" s="27">
        <f>D91/(SUM(D$2:D$766) )</f>
        <v>1.9973851560238375E-3</v>
      </c>
      <c r="F91" s="28">
        <f t="shared" si="1"/>
        <v>0.78681294853559769</v>
      </c>
    </row>
    <row r="92" spans="1:6" x14ac:dyDescent="0.3">
      <c r="A92" s="57" t="s">
        <v>547</v>
      </c>
      <c r="B92" s="57" t="s">
        <v>548</v>
      </c>
      <c r="C92" s="57" t="s">
        <v>405</v>
      </c>
      <c r="D92" s="62">
        <v>77682</v>
      </c>
      <c r="E92" s="27">
        <f>D92/(SUM(D$2:D$766) )</f>
        <v>1.9576929948174134E-3</v>
      </c>
      <c r="F92" s="28">
        <f t="shared" si="1"/>
        <v>0.7887706415304151</v>
      </c>
    </row>
    <row r="93" spans="1:6" x14ac:dyDescent="0.3">
      <c r="A93" s="57" t="s">
        <v>549</v>
      </c>
      <c r="B93" s="57" t="s">
        <v>550</v>
      </c>
      <c r="C93" s="57" t="s">
        <v>405</v>
      </c>
      <c r="D93" s="62">
        <v>76362</v>
      </c>
      <c r="E93" s="27">
        <f>D93/(SUM(D$2:D$766) )</f>
        <v>1.9244271835206009E-3</v>
      </c>
      <c r="F93" s="28">
        <f t="shared" si="1"/>
        <v>0.79069506871393569</v>
      </c>
    </row>
    <row r="94" spans="1:6" x14ac:dyDescent="0.3">
      <c r="A94" s="57" t="s">
        <v>551</v>
      </c>
      <c r="B94" s="57" t="s">
        <v>552</v>
      </c>
      <c r="C94" s="57" t="s">
        <v>405</v>
      </c>
      <c r="D94" s="62">
        <v>74916</v>
      </c>
      <c r="E94" s="27">
        <f>D94/(SUM(D$2:D$766) )</f>
        <v>1.8879859993272746E-3</v>
      </c>
      <c r="F94" s="28">
        <f t="shared" si="1"/>
        <v>0.79258305471326296</v>
      </c>
    </row>
    <row r="95" spans="1:6" x14ac:dyDescent="0.3">
      <c r="A95" s="57" t="s">
        <v>553</v>
      </c>
      <c r="B95" s="57" t="s">
        <v>554</v>
      </c>
      <c r="C95" s="57" t="s">
        <v>405</v>
      </c>
      <c r="D95" s="62">
        <v>72281</v>
      </c>
      <c r="E95" s="27">
        <f>D95/(SUM(D$2:D$766) )</f>
        <v>1.8215803835946224E-3</v>
      </c>
      <c r="F95" s="28">
        <f t="shared" si="1"/>
        <v>0.79440463509685755</v>
      </c>
    </row>
    <row r="96" spans="1:6" x14ac:dyDescent="0.3">
      <c r="A96" s="57" t="s">
        <v>555</v>
      </c>
      <c r="B96" s="57" t="s">
        <v>556</v>
      </c>
      <c r="C96" s="57" t="s">
        <v>405</v>
      </c>
      <c r="D96" s="62">
        <v>71764</v>
      </c>
      <c r="E96" s="27">
        <f>D96/(SUM(D$2:D$766) )</f>
        <v>1.8085512741700376E-3</v>
      </c>
      <c r="F96" s="28">
        <f t="shared" si="1"/>
        <v>0.79621318637102756</v>
      </c>
    </row>
    <row r="97" spans="1:6" x14ac:dyDescent="0.3">
      <c r="A97" s="57" t="s">
        <v>557</v>
      </c>
      <c r="B97" s="57" t="s">
        <v>558</v>
      </c>
      <c r="C97" s="57" t="s">
        <v>405</v>
      </c>
      <c r="D97" s="62">
        <v>70848</v>
      </c>
      <c r="E97" s="27">
        <f>D97/(SUM(D$2:D$766) )</f>
        <v>1.7854668172398252E-3</v>
      </c>
      <c r="F97" s="28">
        <f t="shared" si="1"/>
        <v>0.79799865318826735</v>
      </c>
    </row>
    <row r="98" spans="1:6" x14ac:dyDescent="0.3">
      <c r="A98" s="57" t="s">
        <v>559</v>
      </c>
      <c r="B98" s="57" t="s">
        <v>560</v>
      </c>
      <c r="C98" s="57" t="s">
        <v>405</v>
      </c>
      <c r="D98" s="62">
        <v>70292</v>
      </c>
      <c r="E98" s="27">
        <f>D98/(SUM(D$2:D$766) )</f>
        <v>1.7714548542996527E-3</v>
      </c>
      <c r="F98" s="28">
        <f t="shared" si="1"/>
        <v>0.79977010804256699</v>
      </c>
    </row>
    <row r="99" spans="1:6" x14ac:dyDescent="0.3">
      <c r="A99" s="57" t="s">
        <v>561</v>
      </c>
      <c r="B99" s="57" t="s">
        <v>562</v>
      </c>
      <c r="C99" s="57" t="s">
        <v>22</v>
      </c>
      <c r="D99" s="62">
        <v>69249</v>
      </c>
      <c r="E99" s="27">
        <f>D99/(SUM(D$2:D$766) )</f>
        <v>1.7451698231007321E-3</v>
      </c>
      <c r="F99" s="28">
        <f t="shared" si="1"/>
        <v>0.80151527786566767</v>
      </c>
    </row>
    <row r="100" spans="1:6" x14ac:dyDescent="0.3">
      <c r="A100" s="57" t="s">
        <v>563</v>
      </c>
      <c r="B100" s="57" t="s">
        <v>564</v>
      </c>
      <c r="C100" s="57" t="s">
        <v>405</v>
      </c>
      <c r="D100" s="62">
        <v>69023</v>
      </c>
      <c r="E100" s="27">
        <f>D100/(SUM(D$2:D$766) )</f>
        <v>1.7394743129847626E-3</v>
      </c>
      <c r="F100" s="28">
        <f t="shared" si="1"/>
        <v>0.80325475217865239</v>
      </c>
    </row>
    <row r="101" spans="1:6" x14ac:dyDescent="0.3">
      <c r="A101" s="57" t="s">
        <v>565</v>
      </c>
      <c r="B101" s="57" t="s">
        <v>566</v>
      </c>
      <c r="C101" s="57" t="s">
        <v>405</v>
      </c>
      <c r="D101" s="62">
        <v>68475</v>
      </c>
      <c r="E101" s="27">
        <f>D101/(SUM(D$2:D$766) )</f>
        <v>1.7256639610221465E-3</v>
      </c>
      <c r="F101" s="28">
        <f t="shared" si="1"/>
        <v>0.80498041613967453</v>
      </c>
    </row>
    <row r="102" spans="1:6" x14ac:dyDescent="0.3">
      <c r="A102" s="59" t="s">
        <v>43</v>
      </c>
      <c r="B102" s="59" t="s">
        <v>6</v>
      </c>
      <c r="C102" s="59" t="s">
        <v>22</v>
      </c>
      <c r="D102" s="62">
        <v>67790</v>
      </c>
      <c r="E102" s="27">
        <f>D102/(SUM(D$2:D$766) )</f>
        <v>1.7084010210688765E-3</v>
      </c>
      <c r="F102" s="28">
        <f t="shared" si="1"/>
        <v>0.80668881716074337</v>
      </c>
    </row>
    <row r="103" spans="1:6" x14ac:dyDescent="0.3">
      <c r="A103" s="57" t="s">
        <v>567</v>
      </c>
      <c r="B103" s="57" t="s">
        <v>568</v>
      </c>
      <c r="C103" s="57" t="s">
        <v>405</v>
      </c>
      <c r="D103" s="62">
        <v>65576</v>
      </c>
      <c r="E103" s="27">
        <f>D103/(SUM(D$2:D$766) )</f>
        <v>1.6526051830301318E-3</v>
      </c>
      <c r="F103" s="28">
        <f t="shared" si="1"/>
        <v>0.80834142234377349</v>
      </c>
    </row>
    <row r="104" spans="1:6" x14ac:dyDescent="0.3">
      <c r="A104" s="57" t="s">
        <v>569</v>
      </c>
      <c r="B104" s="57" t="s">
        <v>570</v>
      </c>
      <c r="C104" s="57" t="s">
        <v>405</v>
      </c>
      <c r="D104" s="62">
        <v>65423</v>
      </c>
      <c r="E104" s="27">
        <f>D104/(SUM(D$2:D$766) )</f>
        <v>1.648749373084365E-3</v>
      </c>
      <c r="F104" s="28">
        <f t="shared" si="1"/>
        <v>0.80999017171685783</v>
      </c>
    </row>
    <row r="105" spans="1:6" x14ac:dyDescent="0.3">
      <c r="A105" s="57" t="s">
        <v>571</v>
      </c>
      <c r="B105" s="57" t="s">
        <v>572</v>
      </c>
      <c r="C105" s="57" t="s">
        <v>405</v>
      </c>
      <c r="D105" s="62">
        <v>64853</v>
      </c>
      <c r="E105" s="27">
        <f>D105/(SUM(D$2:D$766) )</f>
        <v>1.6343845909334686E-3</v>
      </c>
      <c r="F105" s="28">
        <f t="shared" si="1"/>
        <v>0.81162455630779129</v>
      </c>
    </row>
    <row r="106" spans="1:6" x14ac:dyDescent="0.3">
      <c r="A106" s="57" t="s">
        <v>573</v>
      </c>
      <c r="B106" s="57" t="s">
        <v>574</v>
      </c>
      <c r="C106" s="57" t="s">
        <v>405</v>
      </c>
      <c r="D106" s="62">
        <v>63464</v>
      </c>
      <c r="E106" s="27">
        <f>D106/(SUM(D$2:D$766) )</f>
        <v>1.5993798849552319E-3</v>
      </c>
      <c r="F106" s="28">
        <f t="shared" si="1"/>
        <v>0.81322393619274647</v>
      </c>
    </row>
    <row r="107" spans="1:6" x14ac:dyDescent="0.3">
      <c r="A107" s="57" t="s">
        <v>575</v>
      </c>
      <c r="B107" s="57" t="s">
        <v>576</v>
      </c>
      <c r="C107" s="57" t="s">
        <v>405</v>
      </c>
      <c r="D107" s="62">
        <v>63451</v>
      </c>
      <c r="E107" s="27">
        <f>D107/(SUM(D$2:D$766) )</f>
        <v>1.5990522671167028E-3</v>
      </c>
      <c r="F107" s="28">
        <f t="shared" si="1"/>
        <v>0.81482298845986312</v>
      </c>
    </row>
    <row r="108" spans="1:6" x14ac:dyDescent="0.3">
      <c r="A108" s="57" t="s">
        <v>577</v>
      </c>
      <c r="B108" s="57" t="s">
        <v>578</v>
      </c>
      <c r="C108" s="57" t="s">
        <v>405</v>
      </c>
      <c r="D108" s="62">
        <v>61618</v>
      </c>
      <c r="E108" s="27">
        <f>D108/(SUM(D$2:D$766) )</f>
        <v>1.5528581518840835E-3</v>
      </c>
      <c r="F108" s="28">
        <f t="shared" si="1"/>
        <v>0.81637584661174722</v>
      </c>
    </row>
    <row r="109" spans="1:6" x14ac:dyDescent="0.3">
      <c r="A109" s="57" t="s">
        <v>579</v>
      </c>
      <c r="B109" s="57" t="s">
        <v>580</v>
      </c>
      <c r="C109" s="57" t="s">
        <v>22</v>
      </c>
      <c r="D109" s="62">
        <v>61194</v>
      </c>
      <c r="E109" s="27">
        <f>D109/(SUM(D$2:D$766) )</f>
        <v>1.5421727700735922E-3</v>
      </c>
      <c r="F109" s="28">
        <f t="shared" si="1"/>
        <v>0.81791801938182085</v>
      </c>
    </row>
    <row r="110" spans="1:6" x14ac:dyDescent="0.3">
      <c r="A110" s="57" t="s">
        <v>581</v>
      </c>
      <c r="B110" s="57" t="s">
        <v>582</v>
      </c>
      <c r="C110" s="57" t="s">
        <v>405</v>
      </c>
      <c r="D110" s="62">
        <v>60890</v>
      </c>
      <c r="E110" s="27">
        <f>D110/(SUM(D$2:D$766) )</f>
        <v>1.5345115529264476E-3</v>
      </c>
      <c r="F110" s="28">
        <f t="shared" si="1"/>
        <v>0.81945253093474735</v>
      </c>
    </row>
    <row r="111" spans="1:6" x14ac:dyDescent="0.3">
      <c r="A111" s="59" t="s">
        <v>86</v>
      </c>
      <c r="B111" s="69" t="s">
        <v>87</v>
      </c>
      <c r="C111" s="59" t="s">
        <v>22</v>
      </c>
      <c r="D111" s="62">
        <v>60188</v>
      </c>
      <c r="E111" s="27">
        <f>D111/(SUM(D$2:D$766) )</f>
        <v>1.5168201896458701E-3</v>
      </c>
      <c r="F111" s="28">
        <f t="shared" si="1"/>
        <v>0.82096935112439318</v>
      </c>
    </row>
    <row r="112" spans="1:6" x14ac:dyDescent="0.3">
      <c r="A112" s="57" t="s">
        <v>583</v>
      </c>
      <c r="B112" s="57" t="s">
        <v>584</v>
      </c>
      <c r="C112" s="57" t="s">
        <v>405</v>
      </c>
      <c r="D112" s="62">
        <v>59948</v>
      </c>
      <c r="E112" s="27">
        <f>D112/(SUM(D$2:D$766) )</f>
        <v>1.510771860319177E-3</v>
      </c>
      <c r="F112" s="28">
        <f t="shared" si="1"/>
        <v>0.8224801229847124</v>
      </c>
    </row>
    <row r="113" spans="1:6" x14ac:dyDescent="0.3">
      <c r="A113" s="57" t="s">
        <v>585</v>
      </c>
      <c r="B113" s="57" t="s">
        <v>586</v>
      </c>
      <c r="C113" s="57" t="s">
        <v>405</v>
      </c>
      <c r="D113" s="62">
        <v>58504</v>
      </c>
      <c r="E113" s="27">
        <f>D113/(SUM(D$2:D$766) )</f>
        <v>1.4743810788702396E-3</v>
      </c>
      <c r="F113" s="28">
        <f t="shared" si="1"/>
        <v>0.82395450406358262</v>
      </c>
    </row>
    <row r="114" spans="1:6" x14ac:dyDescent="0.3">
      <c r="A114" s="57" t="s">
        <v>587</v>
      </c>
      <c r="B114" s="57" t="s">
        <v>588</v>
      </c>
      <c r="C114" s="57" t="s">
        <v>405</v>
      </c>
      <c r="D114" s="62">
        <v>58377</v>
      </c>
      <c r="E114" s="27">
        <f>D114/(SUM(D$2:D$766) )</f>
        <v>1.4711805046015312E-3</v>
      </c>
      <c r="F114" s="28">
        <f t="shared" si="1"/>
        <v>0.8254256845681841</v>
      </c>
    </row>
    <row r="115" spans="1:6" x14ac:dyDescent="0.3">
      <c r="A115" s="57" t="s">
        <v>589</v>
      </c>
      <c r="B115" s="57" t="s">
        <v>590</v>
      </c>
      <c r="C115" s="57" t="s">
        <v>405</v>
      </c>
      <c r="D115" s="62">
        <v>57974</v>
      </c>
      <c r="E115" s="27">
        <f>D115/(SUM(D$2:D$766) )</f>
        <v>1.4610243516071256E-3</v>
      </c>
      <c r="F115" s="28">
        <f t="shared" si="1"/>
        <v>0.82688670891979121</v>
      </c>
    </row>
    <row r="116" spans="1:6" x14ac:dyDescent="0.3">
      <c r="A116" s="59" t="s">
        <v>89</v>
      </c>
      <c r="B116" s="69" t="s">
        <v>90</v>
      </c>
      <c r="C116" s="59" t="s">
        <v>22</v>
      </c>
      <c r="D116" s="62">
        <v>57518</v>
      </c>
      <c r="E116" s="27">
        <f>D116/(SUM(D$2:D$766) )</f>
        <v>1.4495325258864085E-3</v>
      </c>
      <c r="F116" s="28">
        <f t="shared" si="1"/>
        <v>0.82833624144567763</v>
      </c>
    </row>
    <row r="117" spans="1:6" x14ac:dyDescent="0.3">
      <c r="A117" s="57" t="s">
        <v>591</v>
      </c>
      <c r="B117" s="57" t="s">
        <v>592</v>
      </c>
      <c r="C117" s="57" t="s">
        <v>405</v>
      </c>
      <c r="D117" s="62">
        <v>57037</v>
      </c>
      <c r="E117" s="27">
        <f>D117/(SUM(D$2:D$766) )</f>
        <v>1.4374106658608275E-3</v>
      </c>
      <c r="F117" s="28">
        <f t="shared" si="1"/>
        <v>0.82977365211153842</v>
      </c>
    </row>
    <row r="118" spans="1:6" x14ac:dyDescent="0.3">
      <c r="A118" s="57" t="s">
        <v>593</v>
      </c>
      <c r="B118" s="57" t="s">
        <v>594</v>
      </c>
      <c r="C118" s="57" t="s">
        <v>405</v>
      </c>
      <c r="D118" s="62">
        <v>57006</v>
      </c>
      <c r="E118" s="27">
        <f>D118/(SUM(D$2:D$766) )</f>
        <v>1.4366294233227963E-3</v>
      </c>
      <c r="F118" s="28">
        <f t="shared" si="1"/>
        <v>0.83121028153486121</v>
      </c>
    </row>
    <row r="119" spans="1:6" x14ac:dyDescent="0.3">
      <c r="A119" s="57" t="s">
        <v>595</v>
      </c>
      <c r="B119" s="57" t="s">
        <v>596</v>
      </c>
      <c r="C119" s="57" t="s">
        <v>405</v>
      </c>
      <c r="D119" s="62">
        <v>56361</v>
      </c>
      <c r="E119" s="27">
        <f>D119/(SUM(D$2:D$766) )</f>
        <v>1.4203745382573084E-3</v>
      </c>
      <c r="F119" s="28">
        <f t="shared" si="1"/>
        <v>0.83263065607311848</v>
      </c>
    </row>
    <row r="120" spans="1:6" x14ac:dyDescent="0.3">
      <c r="A120" s="57" t="s">
        <v>597</v>
      </c>
      <c r="B120" s="57" t="s">
        <v>598</v>
      </c>
      <c r="C120" s="57" t="s">
        <v>405</v>
      </c>
      <c r="D120" s="62">
        <v>56223</v>
      </c>
      <c r="E120" s="27">
        <f>D120/(SUM(D$2:D$766) )</f>
        <v>1.4168967488944599E-3</v>
      </c>
      <c r="F120" s="28">
        <f t="shared" si="1"/>
        <v>0.83404755282201293</v>
      </c>
    </row>
    <row r="121" spans="1:6" x14ac:dyDescent="0.3">
      <c r="A121" s="57" t="s">
        <v>599</v>
      </c>
      <c r="B121" s="57" t="s">
        <v>600</v>
      </c>
      <c r="C121" s="57" t="s">
        <v>405</v>
      </c>
      <c r="D121" s="62">
        <v>55522</v>
      </c>
      <c r="E121" s="27">
        <f>D121/(SUM(D$2:D$766) )</f>
        <v>1.3992305869860769E-3</v>
      </c>
      <c r="F121" s="28">
        <f t="shared" si="1"/>
        <v>0.83544678340899903</v>
      </c>
    </row>
    <row r="122" spans="1:6" x14ac:dyDescent="0.3">
      <c r="A122" s="57" t="s">
        <v>601</v>
      </c>
      <c r="B122" s="57" t="s">
        <v>602</v>
      </c>
      <c r="C122" s="57" t="s">
        <v>405</v>
      </c>
      <c r="D122" s="62">
        <v>55058</v>
      </c>
      <c r="E122" s="27">
        <f>D122/(SUM(D$2:D$766) )</f>
        <v>1.3875371502878034E-3</v>
      </c>
      <c r="F122" s="28">
        <f t="shared" si="1"/>
        <v>0.83683432055928686</v>
      </c>
    </row>
    <row r="123" spans="1:6" x14ac:dyDescent="0.3">
      <c r="A123" s="59" t="s">
        <v>1740</v>
      </c>
      <c r="B123" s="69" t="s">
        <v>1741</v>
      </c>
      <c r="C123" s="59" t="s">
        <v>22</v>
      </c>
      <c r="D123" s="62">
        <v>54520</v>
      </c>
      <c r="E123" s="27">
        <f>D123/(SUM(D$2:D$766) )</f>
        <v>1.373978812047133E-3</v>
      </c>
      <c r="F123" s="28">
        <f t="shared" si="1"/>
        <v>0.83820829937133401</v>
      </c>
    </row>
    <row r="124" spans="1:6" x14ac:dyDescent="0.3">
      <c r="A124" s="59" t="s">
        <v>93</v>
      </c>
      <c r="B124" s="69" t="s">
        <v>94</v>
      </c>
      <c r="C124" s="59" t="s">
        <v>22</v>
      </c>
      <c r="D124" s="62">
        <v>54405</v>
      </c>
      <c r="E124" s="27">
        <f>D124/(SUM(D$2:D$766) )</f>
        <v>1.3710806542447591E-3</v>
      </c>
      <c r="F124" s="28">
        <f t="shared" si="1"/>
        <v>0.83957938002557875</v>
      </c>
    </row>
    <row r="125" spans="1:6" x14ac:dyDescent="0.3">
      <c r="A125" s="59" t="s">
        <v>38</v>
      </c>
      <c r="B125" s="59" t="s">
        <v>39</v>
      </c>
      <c r="C125" s="59" t="s">
        <v>22</v>
      </c>
      <c r="D125" s="62">
        <v>54152</v>
      </c>
      <c r="E125" s="27">
        <f>D125/(SUM(D$2:D$766) )</f>
        <v>1.3647047070795366E-3</v>
      </c>
      <c r="F125" s="28">
        <f t="shared" si="1"/>
        <v>0.84094408473265825</v>
      </c>
    </row>
    <row r="126" spans="1:6" x14ac:dyDescent="0.3">
      <c r="A126" s="59" t="s">
        <v>1742</v>
      </c>
      <c r="B126" s="69" t="s">
        <v>1743</v>
      </c>
      <c r="C126" s="59" t="s">
        <v>22</v>
      </c>
      <c r="D126" s="62">
        <v>53764</v>
      </c>
      <c r="E126" s="27">
        <f>D126/(SUM(D$2:D$766) )</f>
        <v>1.3549265746680495E-3</v>
      </c>
      <c r="F126" s="28">
        <f t="shared" ref="F126:F188" si="2">E126+F125</f>
        <v>0.84229901130732632</v>
      </c>
    </row>
    <row r="127" spans="1:6" x14ac:dyDescent="0.3">
      <c r="A127" s="57" t="s">
        <v>603</v>
      </c>
      <c r="B127" s="57" t="s">
        <v>604</v>
      </c>
      <c r="C127" s="57" t="s">
        <v>405</v>
      </c>
      <c r="D127" s="62">
        <v>53530</v>
      </c>
      <c r="E127" s="27">
        <f>D127/(SUM(D$2:D$766) )</f>
        <v>1.3490294535745235E-3</v>
      </c>
      <c r="F127" s="28">
        <f t="shared" si="2"/>
        <v>0.84364804076090083</v>
      </c>
    </row>
    <row r="128" spans="1:6" x14ac:dyDescent="0.3">
      <c r="A128" s="57" t="s">
        <v>605</v>
      </c>
      <c r="B128" s="57" t="s">
        <v>606</v>
      </c>
      <c r="C128" s="57" t="s">
        <v>405</v>
      </c>
      <c r="D128" s="62">
        <v>52340</v>
      </c>
      <c r="E128" s="27">
        <f>D128/(SUM(D$2:D$766) )</f>
        <v>1.3190398206630032E-3</v>
      </c>
      <c r="F128" s="28">
        <f t="shared" si="2"/>
        <v>0.84496708058156378</v>
      </c>
    </row>
    <row r="129" spans="1:6" x14ac:dyDescent="0.3">
      <c r="A129" s="57" t="s">
        <v>607</v>
      </c>
      <c r="B129" s="57" t="s">
        <v>608</v>
      </c>
      <c r="C129" s="57" t="s">
        <v>405</v>
      </c>
      <c r="D129" s="62">
        <v>52218</v>
      </c>
      <c r="E129" s="27">
        <f>D129/(SUM(D$2:D$766) )</f>
        <v>1.3159652532552676E-3</v>
      </c>
      <c r="F129" s="28">
        <f t="shared" si="2"/>
        <v>0.84628304583481906</v>
      </c>
    </row>
    <row r="130" spans="1:6" x14ac:dyDescent="0.3">
      <c r="A130" s="57" t="s">
        <v>609</v>
      </c>
      <c r="B130" s="57" t="s">
        <v>610</v>
      </c>
      <c r="C130" s="57" t="s">
        <v>405</v>
      </c>
      <c r="D130" s="62">
        <v>51818</v>
      </c>
      <c r="E130" s="27">
        <f>D130/(SUM(D$2:D$766) )</f>
        <v>1.3058847043774457E-3</v>
      </c>
      <c r="F130" s="28">
        <f t="shared" si="2"/>
        <v>0.84758893053919648</v>
      </c>
    </row>
    <row r="131" spans="1:6" x14ac:dyDescent="0.3">
      <c r="A131" s="57" t="s">
        <v>611</v>
      </c>
      <c r="B131" s="57" t="s">
        <v>612</v>
      </c>
      <c r="C131" s="57" t="s">
        <v>405</v>
      </c>
      <c r="D131" s="62">
        <v>50008</v>
      </c>
      <c r="E131" s="27">
        <f>D131/(SUM(D$2:D$766) )</f>
        <v>1.2602702207053012E-3</v>
      </c>
      <c r="F131" s="28">
        <f t="shared" si="2"/>
        <v>0.84884920075990178</v>
      </c>
    </row>
    <row r="132" spans="1:6" x14ac:dyDescent="0.3">
      <c r="A132" s="57" t="s">
        <v>613</v>
      </c>
      <c r="B132" s="57" t="s">
        <v>614</v>
      </c>
      <c r="C132" s="57" t="s">
        <v>405</v>
      </c>
      <c r="D132" s="62">
        <v>49987</v>
      </c>
      <c r="E132" s="27">
        <f>D132/(SUM(D$2:D$766) )</f>
        <v>1.2597409918892156E-3</v>
      </c>
      <c r="F132" s="28">
        <f t="shared" si="2"/>
        <v>0.85010894175179097</v>
      </c>
    </row>
    <row r="133" spans="1:6" x14ac:dyDescent="0.3">
      <c r="A133" s="57" t="s">
        <v>615</v>
      </c>
      <c r="B133" s="57" t="s">
        <v>616</v>
      </c>
      <c r="C133" s="57" t="s">
        <v>405</v>
      </c>
      <c r="D133" s="62">
        <v>49888</v>
      </c>
      <c r="E133" s="27">
        <f>D133/(SUM(D$2:D$766) )</f>
        <v>1.2572460560419546E-3</v>
      </c>
      <c r="F133" s="28">
        <f t="shared" si="2"/>
        <v>0.85136618780783291</v>
      </c>
    </row>
    <row r="134" spans="1:6" x14ac:dyDescent="0.3">
      <c r="A134" s="57" t="s">
        <v>617</v>
      </c>
      <c r="B134" s="57" t="s">
        <v>618</v>
      </c>
      <c r="C134" s="57" t="s">
        <v>405</v>
      </c>
      <c r="D134" s="62">
        <v>49603</v>
      </c>
      <c r="E134" s="27">
        <f>D134/(SUM(D$2:D$766) )</f>
        <v>1.2500636649665066E-3</v>
      </c>
      <c r="F134" s="28">
        <f t="shared" si="2"/>
        <v>0.8526162514727994</v>
      </c>
    </row>
    <row r="135" spans="1:6" x14ac:dyDescent="0.3">
      <c r="A135" s="59" t="s">
        <v>32</v>
      </c>
      <c r="B135" s="59" t="s">
        <v>33</v>
      </c>
      <c r="C135" s="59" t="s">
        <v>22</v>
      </c>
      <c r="D135" s="62">
        <v>49186</v>
      </c>
      <c r="E135" s="27">
        <f>D135/(SUM(D$2:D$766) )</f>
        <v>1.239554692761377E-3</v>
      </c>
      <c r="F135" s="28">
        <f t="shared" si="2"/>
        <v>0.85385580616556078</v>
      </c>
    </row>
    <row r="136" spans="1:6" x14ac:dyDescent="0.3">
      <c r="A136" s="57" t="s">
        <v>619</v>
      </c>
      <c r="B136" s="57" t="s">
        <v>620</v>
      </c>
      <c r="C136" s="57" t="s">
        <v>405</v>
      </c>
      <c r="D136" s="62">
        <v>47878</v>
      </c>
      <c r="E136" s="27">
        <f>D136/(SUM(D$2:D$766) )</f>
        <v>1.2065912979308993E-3</v>
      </c>
      <c r="F136" s="28">
        <f t="shared" si="2"/>
        <v>0.85506239746349166</v>
      </c>
    </row>
    <row r="137" spans="1:6" x14ac:dyDescent="0.3">
      <c r="A137" s="57" t="s">
        <v>621</v>
      </c>
      <c r="B137" s="57" t="s">
        <v>622</v>
      </c>
      <c r="C137" s="57" t="s">
        <v>405</v>
      </c>
      <c r="D137" s="62">
        <v>46648</v>
      </c>
      <c r="E137" s="27">
        <f>D137/(SUM(D$2:D$766) )</f>
        <v>1.1755936101315967E-3</v>
      </c>
      <c r="F137" s="28">
        <f t="shared" si="2"/>
        <v>0.85623799107362331</v>
      </c>
    </row>
    <row r="138" spans="1:6" x14ac:dyDescent="0.3">
      <c r="A138" s="57" t="s">
        <v>623</v>
      </c>
      <c r="B138" s="57" t="s">
        <v>624</v>
      </c>
      <c r="C138" s="57" t="s">
        <v>405</v>
      </c>
      <c r="D138" s="62">
        <v>45625</v>
      </c>
      <c r="E138" s="27">
        <f>D138/(SUM(D$2:D$766) )</f>
        <v>1.1498126063765671E-3</v>
      </c>
      <c r="F138" s="28">
        <f t="shared" si="2"/>
        <v>0.85738780367999989</v>
      </c>
    </row>
    <row r="139" spans="1:6" x14ac:dyDescent="0.3">
      <c r="A139" s="57" t="s">
        <v>625</v>
      </c>
      <c r="B139" s="57" t="s">
        <v>626</v>
      </c>
      <c r="C139" s="57" t="s">
        <v>405</v>
      </c>
      <c r="D139" s="62">
        <v>43595</v>
      </c>
      <c r="E139" s="27">
        <f>D139/(SUM(D$2:D$766) )</f>
        <v>1.0986538208216207E-3</v>
      </c>
      <c r="F139" s="28">
        <f t="shared" si="2"/>
        <v>0.85848645750082153</v>
      </c>
    </row>
    <row r="140" spans="1:6" x14ac:dyDescent="0.3">
      <c r="A140" s="59" t="s">
        <v>97</v>
      </c>
      <c r="B140" s="69" t="s">
        <v>98</v>
      </c>
      <c r="C140" s="59" t="s">
        <v>22</v>
      </c>
      <c r="D140" s="62">
        <v>43178</v>
      </c>
      <c r="E140" s="27">
        <f>D140/(SUM(D$2:D$766) )</f>
        <v>1.0881448486164912E-3</v>
      </c>
      <c r="F140" s="28">
        <f t="shared" si="2"/>
        <v>0.85957460234943805</v>
      </c>
    </row>
    <row r="141" spans="1:6" x14ac:dyDescent="0.3">
      <c r="A141" s="57" t="s">
        <v>627</v>
      </c>
      <c r="B141" s="57" t="s">
        <v>628</v>
      </c>
      <c r="C141" s="57" t="s">
        <v>405</v>
      </c>
      <c r="D141" s="62">
        <v>43111</v>
      </c>
      <c r="E141" s="27">
        <f>D141/(SUM(D$2:D$766) )</f>
        <v>1.0864563566794561E-3</v>
      </c>
      <c r="F141" s="28">
        <f t="shared" si="2"/>
        <v>0.86066105870611753</v>
      </c>
    </row>
    <row r="142" spans="1:6" x14ac:dyDescent="0.3">
      <c r="A142" s="57" t="s">
        <v>629</v>
      </c>
      <c r="B142" s="57" t="s">
        <v>630</v>
      </c>
      <c r="C142" s="57" t="s">
        <v>405</v>
      </c>
      <c r="D142" s="62">
        <v>43011</v>
      </c>
      <c r="E142" s="27">
        <f>D142/(SUM(D$2:D$766) )</f>
        <v>1.0839362194600007E-3</v>
      </c>
      <c r="F142" s="28">
        <f t="shared" si="2"/>
        <v>0.86174499492557755</v>
      </c>
    </row>
    <row r="143" spans="1:6" x14ac:dyDescent="0.3">
      <c r="A143" s="57" t="s">
        <v>631</v>
      </c>
      <c r="B143" s="57" t="s">
        <v>632</v>
      </c>
      <c r="C143" s="57" t="s">
        <v>405</v>
      </c>
      <c r="D143" s="62">
        <v>42889</v>
      </c>
      <c r="E143" s="27">
        <f>D143/(SUM(D$2:D$766) )</f>
        <v>1.0808616520522648E-3</v>
      </c>
      <c r="F143" s="28">
        <f t="shared" si="2"/>
        <v>0.86282585657762978</v>
      </c>
    </row>
    <row r="144" spans="1:6" x14ac:dyDescent="0.3">
      <c r="A144" s="57" t="s">
        <v>633</v>
      </c>
      <c r="B144" s="57" t="s">
        <v>634</v>
      </c>
      <c r="C144" s="57" t="s">
        <v>405</v>
      </c>
      <c r="D144" s="62">
        <v>42797</v>
      </c>
      <c r="E144" s="27">
        <f>D144/(SUM(D$2:D$766) )</f>
        <v>1.078543125810366E-3</v>
      </c>
      <c r="F144" s="28">
        <f t="shared" si="2"/>
        <v>0.86390439970344013</v>
      </c>
    </row>
    <row r="145" spans="1:6" x14ac:dyDescent="0.3">
      <c r="A145" s="59" t="s">
        <v>1645</v>
      </c>
      <c r="B145" s="69">
        <v>43921001</v>
      </c>
      <c r="C145" s="59" t="s">
        <v>22</v>
      </c>
      <c r="D145" s="62">
        <v>42759</v>
      </c>
      <c r="E145" s="27">
        <f>D145/(SUM(D$2:D$766) )</f>
        <v>1.0775854736669729E-3</v>
      </c>
      <c r="F145" s="28">
        <f t="shared" si="2"/>
        <v>0.86498198517710712</v>
      </c>
    </row>
    <row r="146" spans="1:6" x14ac:dyDescent="0.3">
      <c r="A146" s="57" t="s">
        <v>635</v>
      </c>
      <c r="B146" s="57" t="s">
        <v>636</v>
      </c>
      <c r="C146" s="57" t="s">
        <v>405</v>
      </c>
      <c r="D146" s="62">
        <v>42525</v>
      </c>
      <c r="E146" s="27">
        <f>D146/(SUM(D$2:D$766) )</f>
        <v>1.0716883525734469E-3</v>
      </c>
      <c r="F146" s="28">
        <f t="shared" si="2"/>
        <v>0.86605367352968055</v>
      </c>
    </row>
    <row r="147" spans="1:6" x14ac:dyDescent="0.3">
      <c r="A147" s="57" t="s">
        <v>639</v>
      </c>
      <c r="B147" s="57" t="s">
        <v>640</v>
      </c>
      <c r="C147" s="57" t="s">
        <v>405</v>
      </c>
      <c r="D147" s="62">
        <v>41753</v>
      </c>
      <c r="E147" s="27">
        <f>D147/(SUM(D$2:D$766) )</f>
        <v>1.0522328932392505E-3</v>
      </c>
      <c r="F147" s="28">
        <f t="shared" si="2"/>
        <v>0.86710590642291985</v>
      </c>
    </row>
    <row r="148" spans="1:6" x14ac:dyDescent="0.3">
      <c r="A148" s="57" t="s">
        <v>641</v>
      </c>
      <c r="B148" s="57" t="s">
        <v>642</v>
      </c>
      <c r="C148" s="57" t="s">
        <v>405</v>
      </c>
      <c r="D148" s="62">
        <v>41223</v>
      </c>
      <c r="E148" s="27">
        <f>D148/(SUM(D$2:D$766) )</f>
        <v>1.0388761659761365E-3</v>
      </c>
      <c r="F148" s="28">
        <f t="shared" si="2"/>
        <v>0.86814478258889594</v>
      </c>
    </row>
    <row r="149" spans="1:6" x14ac:dyDescent="0.3">
      <c r="A149" s="59" t="s">
        <v>100</v>
      </c>
      <c r="B149" s="69" t="s">
        <v>101</v>
      </c>
      <c r="C149" s="59" t="s">
        <v>22</v>
      </c>
      <c r="D149" s="62">
        <v>41095</v>
      </c>
      <c r="E149" s="27">
        <f>D149/(SUM(D$2:D$766) )</f>
        <v>1.0356503903352335E-3</v>
      </c>
      <c r="F149" s="28">
        <f t="shared" si="2"/>
        <v>0.8691804329792312</v>
      </c>
    </row>
    <row r="150" spans="1:6" x14ac:dyDescent="0.3">
      <c r="A150" s="57" t="s">
        <v>643</v>
      </c>
      <c r="B150" s="57" t="s">
        <v>644</v>
      </c>
      <c r="C150" s="57" t="s">
        <v>405</v>
      </c>
      <c r="D150" s="62">
        <v>40990</v>
      </c>
      <c r="E150" s="27">
        <f>D150/(SUM(D$2:D$766) )</f>
        <v>1.0330042462548051E-3</v>
      </c>
      <c r="F150" s="28">
        <f t="shared" si="2"/>
        <v>0.87021343722548605</v>
      </c>
    </row>
    <row r="151" spans="1:6" x14ac:dyDescent="0.3">
      <c r="A151" s="57" t="s">
        <v>645</v>
      </c>
      <c r="B151" s="57" t="s">
        <v>646</v>
      </c>
      <c r="C151" s="57" t="s">
        <v>405</v>
      </c>
      <c r="D151" s="62">
        <v>39911</v>
      </c>
      <c r="E151" s="27">
        <f>D151/(SUM(D$2:D$766) )</f>
        <v>1.0058119656568805E-3</v>
      </c>
      <c r="F151" s="28">
        <f t="shared" si="2"/>
        <v>0.87121924919114291</v>
      </c>
    </row>
    <row r="152" spans="1:6" x14ac:dyDescent="0.3">
      <c r="A152" s="57" t="s">
        <v>647</v>
      </c>
      <c r="B152" s="57" t="s">
        <v>648</v>
      </c>
      <c r="C152" s="57" t="s">
        <v>405</v>
      </c>
      <c r="D152" s="62">
        <v>39261</v>
      </c>
      <c r="E152" s="27">
        <f>D152/(SUM(D$2:D$766) )</f>
        <v>9.8943107373041981E-4</v>
      </c>
      <c r="F152" s="28">
        <f t="shared" si="2"/>
        <v>0.8722086802648733</v>
      </c>
    </row>
    <row r="153" spans="1:6" x14ac:dyDescent="0.3">
      <c r="A153" s="59" t="s">
        <v>103</v>
      </c>
      <c r="B153" s="69" t="s">
        <v>104</v>
      </c>
      <c r="C153" s="59" t="s">
        <v>22</v>
      </c>
      <c r="D153" s="62">
        <v>39235</v>
      </c>
      <c r="E153" s="27">
        <f>D153/(SUM(D$2:D$766) )</f>
        <v>9.8877583805336141E-4</v>
      </c>
      <c r="F153" s="28">
        <f t="shared" si="2"/>
        <v>0.87319745610292665</v>
      </c>
    </row>
    <row r="154" spans="1:6" x14ac:dyDescent="0.3">
      <c r="A154" s="57" t="s">
        <v>649</v>
      </c>
      <c r="B154" s="57" t="s">
        <v>650</v>
      </c>
      <c r="C154" s="57" t="s">
        <v>405</v>
      </c>
      <c r="D154" s="62">
        <v>38881</v>
      </c>
      <c r="E154" s="27">
        <f>D154/(SUM(D$2:D$766) )</f>
        <v>9.7985455229648898E-4</v>
      </c>
      <c r="F154" s="28">
        <f t="shared" si="2"/>
        <v>0.87417731065522319</v>
      </c>
    </row>
    <row r="155" spans="1:6" x14ac:dyDescent="0.3">
      <c r="A155" s="57" t="s">
        <v>651</v>
      </c>
      <c r="B155" s="57" t="s">
        <v>652</v>
      </c>
      <c r="C155" s="57" t="s">
        <v>405</v>
      </c>
      <c r="D155" s="62">
        <v>38820</v>
      </c>
      <c r="E155" s="27">
        <f>D155/(SUM(D$2:D$766) )</f>
        <v>9.7831726859262105E-4</v>
      </c>
      <c r="F155" s="28">
        <f t="shared" si="2"/>
        <v>0.87515562792381585</v>
      </c>
    </row>
    <row r="156" spans="1:6" x14ac:dyDescent="0.3">
      <c r="A156" s="57" t="s">
        <v>653</v>
      </c>
      <c r="B156" s="57" t="s">
        <v>654</v>
      </c>
      <c r="C156" s="57" t="s">
        <v>405</v>
      </c>
      <c r="D156" s="62">
        <v>37593</v>
      </c>
      <c r="E156" s="27">
        <f>D156/(SUM(D$2:D$766) )</f>
        <v>9.4739518490990224E-4</v>
      </c>
      <c r="F156" s="28">
        <f t="shared" si="2"/>
        <v>0.87610302310872579</v>
      </c>
    </row>
    <row r="157" spans="1:6" x14ac:dyDescent="0.3">
      <c r="A157" s="57" t="s">
        <v>655</v>
      </c>
      <c r="B157" s="57" t="s">
        <v>656</v>
      </c>
      <c r="C157" s="57" t="s">
        <v>405</v>
      </c>
      <c r="D157" s="62">
        <v>35155</v>
      </c>
      <c r="E157" s="27">
        <f>D157/(SUM(D$2:D$766) )</f>
        <v>8.8595423949957739E-4</v>
      </c>
      <c r="F157" s="28">
        <f t="shared" si="2"/>
        <v>0.87698897734822534</v>
      </c>
    </row>
    <row r="158" spans="1:6" x14ac:dyDescent="0.3">
      <c r="A158" s="57" t="s">
        <v>657</v>
      </c>
      <c r="B158" s="57" t="s">
        <v>658</v>
      </c>
      <c r="C158" s="57" t="s">
        <v>405</v>
      </c>
      <c r="D158" s="62">
        <v>34982</v>
      </c>
      <c r="E158" s="27">
        <f>D158/(SUM(D$2:D$766) )</f>
        <v>8.8159440210991934E-4</v>
      </c>
      <c r="F158" s="28">
        <f t="shared" si="2"/>
        <v>0.87787057175033523</v>
      </c>
    </row>
    <row r="159" spans="1:6" x14ac:dyDescent="0.3">
      <c r="A159" s="57" t="s">
        <v>659</v>
      </c>
      <c r="B159" s="57" t="s">
        <v>660</v>
      </c>
      <c r="C159" s="57" t="s">
        <v>405</v>
      </c>
      <c r="D159" s="62">
        <v>34921</v>
      </c>
      <c r="E159" s="27">
        <f>D159/(SUM(D$2:D$766) )</f>
        <v>8.8005711840605152E-4</v>
      </c>
      <c r="F159" s="28">
        <f t="shared" si="2"/>
        <v>0.87875062886874122</v>
      </c>
    </row>
    <row r="160" spans="1:6" x14ac:dyDescent="0.3">
      <c r="A160" s="57" t="s">
        <v>1735</v>
      </c>
      <c r="B160" s="57" t="s">
        <v>1736</v>
      </c>
      <c r="C160" s="57" t="s">
        <v>22</v>
      </c>
      <c r="D160" s="62">
        <v>34723</v>
      </c>
      <c r="E160" s="27">
        <f>D160/(SUM(D$2:D$766) )</f>
        <v>8.7506724671152967E-4</v>
      </c>
      <c r="F160" s="28">
        <f t="shared" si="2"/>
        <v>0.87962569611545272</v>
      </c>
    </row>
    <row r="161" spans="1:6" x14ac:dyDescent="0.3">
      <c r="A161" s="57" t="s">
        <v>661</v>
      </c>
      <c r="B161" s="57" t="s">
        <v>662</v>
      </c>
      <c r="C161" s="57" t="s">
        <v>405</v>
      </c>
      <c r="D161" s="62">
        <v>34379</v>
      </c>
      <c r="E161" s="27">
        <f>D161/(SUM(D$2:D$766) )</f>
        <v>8.6639797467660275E-4</v>
      </c>
      <c r="F161" s="28">
        <f t="shared" si="2"/>
        <v>0.8804920940901293</v>
      </c>
    </row>
    <row r="162" spans="1:6" x14ac:dyDescent="0.3">
      <c r="A162" s="57" t="s">
        <v>663</v>
      </c>
      <c r="B162" s="57" t="s">
        <v>664</v>
      </c>
      <c r="C162" s="57" t="s">
        <v>405</v>
      </c>
      <c r="D162" s="62">
        <v>33969</v>
      </c>
      <c r="E162" s="27">
        <f>D162/(SUM(D$2:D$766) )</f>
        <v>8.5606541207683526E-4</v>
      </c>
      <c r="F162" s="28">
        <f t="shared" si="2"/>
        <v>0.88134815950220613</v>
      </c>
    </row>
    <row r="163" spans="1:6" x14ac:dyDescent="0.3">
      <c r="A163" s="57" t="s">
        <v>665</v>
      </c>
      <c r="B163" s="57" t="s">
        <v>666</v>
      </c>
      <c r="C163" s="57" t="s">
        <v>405</v>
      </c>
      <c r="D163" s="62">
        <v>33916</v>
      </c>
      <c r="E163" s="27">
        <f>D163/(SUM(D$2:D$766) )</f>
        <v>8.5472973935052387E-4</v>
      </c>
      <c r="F163" s="28">
        <f t="shared" si="2"/>
        <v>0.88220288924155665</v>
      </c>
    </row>
    <row r="164" spans="1:6" x14ac:dyDescent="0.3">
      <c r="A164" s="57" t="s">
        <v>667</v>
      </c>
      <c r="B164" s="57" t="s">
        <v>668</v>
      </c>
      <c r="C164" s="57" t="s">
        <v>405</v>
      </c>
      <c r="D164" s="62">
        <v>33841</v>
      </c>
      <c r="E164" s="27">
        <f>D164/(SUM(D$2:D$766) )</f>
        <v>8.5283963643593226E-4</v>
      </c>
      <c r="F164" s="28">
        <f t="shared" si="2"/>
        <v>0.88305572887799255</v>
      </c>
    </row>
    <row r="165" spans="1:6" x14ac:dyDescent="0.3">
      <c r="A165" s="57" t="s">
        <v>669</v>
      </c>
      <c r="B165" s="57" t="s">
        <v>670</v>
      </c>
      <c r="C165" s="57" t="s">
        <v>405</v>
      </c>
      <c r="D165" s="62">
        <v>33762</v>
      </c>
      <c r="E165" s="27">
        <f>D165/(SUM(D$2:D$766) )</f>
        <v>8.5084872803256237E-4</v>
      </c>
      <c r="F165" s="28">
        <f t="shared" si="2"/>
        <v>0.88390657760602509</v>
      </c>
    </row>
    <row r="166" spans="1:6" x14ac:dyDescent="0.3">
      <c r="A166" s="57" t="s">
        <v>671</v>
      </c>
      <c r="B166" s="57" t="s">
        <v>672</v>
      </c>
      <c r="C166" s="57" t="s">
        <v>405</v>
      </c>
      <c r="D166" s="62">
        <v>33618</v>
      </c>
      <c r="E166" s="27">
        <f>D166/(SUM(D$2:D$766) )</f>
        <v>8.472197304365465E-4</v>
      </c>
      <c r="F166" s="28">
        <f t="shared" si="2"/>
        <v>0.88475379733646164</v>
      </c>
    </row>
    <row r="167" spans="1:6" x14ac:dyDescent="0.3">
      <c r="A167" s="57" t="s">
        <v>673</v>
      </c>
      <c r="B167" s="57" t="s">
        <v>674</v>
      </c>
      <c r="C167" s="57" t="s">
        <v>405</v>
      </c>
      <c r="D167" s="62">
        <v>33607</v>
      </c>
      <c r="E167" s="27">
        <f>D167/(SUM(D$2:D$766) )</f>
        <v>8.4694251534240639E-4</v>
      </c>
      <c r="F167" s="28">
        <f t="shared" si="2"/>
        <v>0.8856007398518041</v>
      </c>
    </row>
    <row r="168" spans="1:6" x14ac:dyDescent="0.3">
      <c r="A168" s="57" t="s">
        <v>675</v>
      </c>
      <c r="B168" s="57" t="s">
        <v>676</v>
      </c>
      <c r="C168" s="57" t="s">
        <v>405</v>
      </c>
      <c r="D168" s="62">
        <v>33548</v>
      </c>
      <c r="E168" s="27">
        <f>D168/(SUM(D$2:D$766) )</f>
        <v>8.4545563438292765E-4</v>
      </c>
      <c r="F168" s="28">
        <f t="shared" si="2"/>
        <v>0.88644619548618697</v>
      </c>
    </row>
    <row r="169" spans="1:6" x14ac:dyDescent="0.3">
      <c r="A169" s="57" t="s">
        <v>677</v>
      </c>
      <c r="B169" s="57" t="s">
        <v>678</v>
      </c>
      <c r="C169" s="57" t="s">
        <v>405</v>
      </c>
      <c r="D169" s="62">
        <v>32409</v>
      </c>
      <c r="E169" s="27">
        <f>D169/(SUM(D$2:D$766) )</f>
        <v>8.1675127145332965E-4</v>
      </c>
      <c r="F169" s="28">
        <f t="shared" si="2"/>
        <v>0.88726294675764028</v>
      </c>
    </row>
    <row r="170" spans="1:6" x14ac:dyDescent="0.3">
      <c r="A170" s="57" t="s">
        <v>679</v>
      </c>
      <c r="B170" s="57" t="s">
        <v>680</v>
      </c>
      <c r="C170" s="57" t="s">
        <v>405</v>
      </c>
      <c r="D170" s="62">
        <v>32275</v>
      </c>
      <c r="E170" s="27">
        <f>D170/(SUM(D$2:D$766) )</f>
        <v>8.133742875792593E-4</v>
      </c>
      <c r="F170" s="28">
        <f t="shared" si="2"/>
        <v>0.8880763210452195</v>
      </c>
    </row>
    <row r="171" spans="1:6" x14ac:dyDescent="0.3">
      <c r="A171" s="57" t="s">
        <v>681</v>
      </c>
      <c r="B171" s="57" t="s">
        <v>682</v>
      </c>
      <c r="C171" s="57" t="s">
        <v>22</v>
      </c>
      <c r="D171" s="62">
        <v>31911</v>
      </c>
      <c r="E171" s="27">
        <f>D171/(SUM(D$2:D$766) )</f>
        <v>8.0420098810044124E-4</v>
      </c>
      <c r="F171" s="28">
        <f t="shared" si="2"/>
        <v>0.88888052203331991</v>
      </c>
    </row>
    <row r="172" spans="1:6" x14ac:dyDescent="0.3">
      <c r="A172" s="57" t="s">
        <v>683</v>
      </c>
      <c r="B172" s="57" t="s">
        <v>684</v>
      </c>
      <c r="C172" s="57" t="s">
        <v>405</v>
      </c>
      <c r="D172" s="62">
        <v>31739</v>
      </c>
      <c r="E172" s="27">
        <f>D172/(SUM(D$2:D$766) )</f>
        <v>7.9986635208297789E-4</v>
      </c>
      <c r="F172" s="28">
        <f t="shared" si="2"/>
        <v>0.88968038838540286</v>
      </c>
    </row>
    <row r="173" spans="1:6" x14ac:dyDescent="0.3">
      <c r="A173" s="57" t="s">
        <v>685</v>
      </c>
      <c r="B173" s="57" t="s">
        <v>686</v>
      </c>
      <c r="C173" s="57" t="s">
        <v>405</v>
      </c>
      <c r="D173" s="62">
        <v>30527</v>
      </c>
      <c r="E173" s="27">
        <f>D173/(SUM(D$2:D$766) )</f>
        <v>7.6932228898317725E-4</v>
      </c>
      <c r="F173" s="28">
        <f t="shared" si="2"/>
        <v>0.89044971067438605</v>
      </c>
    </row>
    <row r="174" spans="1:6" x14ac:dyDescent="0.3">
      <c r="A174" s="57" t="s">
        <v>703</v>
      </c>
      <c r="B174" s="57" t="s">
        <v>704</v>
      </c>
      <c r="C174" s="57" t="s">
        <v>405</v>
      </c>
      <c r="D174" s="62">
        <v>30442</v>
      </c>
      <c r="E174" s="27">
        <f>D174/(SUM(D$2:D$766) )</f>
        <v>7.6718017234664012E-4</v>
      </c>
      <c r="F174" s="28">
        <f t="shared" si="2"/>
        <v>0.89121689084673272</v>
      </c>
    </row>
    <row r="175" spans="1:6" x14ac:dyDescent="0.3">
      <c r="A175" s="57" t="s">
        <v>687</v>
      </c>
      <c r="B175" s="57" t="s">
        <v>688</v>
      </c>
      <c r="C175" s="57" t="s">
        <v>405</v>
      </c>
      <c r="D175" s="62">
        <v>30317</v>
      </c>
      <c r="E175" s="27">
        <f>D175/(SUM(D$2:D$766) )</f>
        <v>7.640300008223208E-4</v>
      </c>
      <c r="F175" s="28">
        <f t="shared" si="2"/>
        <v>0.89198092084755509</v>
      </c>
    </row>
    <row r="176" spans="1:6" x14ac:dyDescent="0.3">
      <c r="A176" s="57" t="s">
        <v>689</v>
      </c>
      <c r="B176" s="57" t="s">
        <v>690</v>
      </c>
      <c r="C176" s="57" t="s">
        <v>405</v>
      </c>
      <c r="D176" s="62">
        <v>30269</v>
      </c>
      <c r="E176" s="27">
        <f>D176/(SUM(D$2:D$766) )</f>
        <v>7.6282033495698217E-4</v>
      </c>
      <c r="F176" s="28">
        <f t="shared" si="2"/>
        <v>0.8927437411825121</v>
      </c>
    </row>
    <row r="177" spans="1:6" x14ac:dyDescent="0.3">
      <c r="A177" s="59" t="s">
        <v>106</v>
      </c>
      <c r="B177" s="69" t="s">
        <v>107</v>
      </c>
      <c r="C177" s="59" t="s">
        <v>22</v>
      </c>
      <c r="D177" s="62">
        <v>30243</v>
      </c>
      <c r="E177" s="27">
        <f>D177/(SUM(D$2:D$766) )</f>
        <v>7.6216509927992367E-4</v>
      </c>
      <c r="F177" s="28">
        <f t="shared" si="2"/>
        <v>0.89350590628179205</v>
      </c>
    </row>
    <row r="178" spans="1:6" x14ac:dyDescent="0.3">
      <c r="A178" s="57" t="s">
        <v>691</v>
      </c>
      <c r="B178" s="57" t="s">
        <v>692</v>
      </c>
      <c r="C178" s="57" t="s">
        <v>405</v>
      </c>
      <c r="D178" s="62">
        <v>29808</v>
      </c>
      <c r="E178" s="27">
        <f>D178/(SUM(D$2:D$766) )</f>
        <v>7.5120250237529238E-4</v>
      </c>
      <c r="F178" s="28">
        <f t="shared" si="2"/>
        <v>0.89425710878416731</v>
      </c>
    </row>
    <row r="179" spans="1:6" x14ac:dyDescent="0.3">
      <c r="A179" s="57" t="s">
        <v>693</v>
      </c>
      <c r="B179" s="57" t="s">
        <v>694</v>
      </c>
      <c r="C179" s="57" t="s">
        <v>405</v>
      </c>
      <c r="D179" s="62">
        <v>29760</v>
      </c>
      <c r="E179" s="27">
        <f>D179/(SUM(D$2:D$766) )</f>
        <v>7.4999283650995375E-4</v>
      </c>
      <c r="F179" s="28">
        <f t="shared" si="2"/>
        <v>0.89500710162067731</v>
      </c>
    </row>
    <row r="180" spans="1:6" x14ac:dyDescent="0.3">
      <c r="A180" s="57" t="s">
        <v>695</v>
      </c>
      <c r="B180" s="57" t="s">
        <v>696</v>
      </c>
      <c r="C180" s="57" t="s">
        <v>405</v>
      </c>
      <c r="D180" s="62">
        <v>29448</v>
      </c>
      <c r="E180" s="27">
        <f>D180/(SUM(D$2:D$766) )</f>
        <v>7.4213000838525259E-4</v>
      </c>
      <c r="F180" s="28">
        <f t="shared" si="2"/>
        <v>0.89574923162906261</v>
      </c>
    </row>
    <row r="181" spans="1:6" x14ac:dyDescent="0.3">
      <c r="A181" s="59" t="s">
        <v>109</v>
      </c>
      <c r="B181" s="69" t="s">
        <v>110</v>
      </c>
      <c r="C181" s="59" t="s">
        <v>22</v>
      </c>
      <c r="D181" s="62">
        <v>29282</v>
      </c>
      <c r="E181" s="27">
        <f>D181/(SUM(D$2:D$766) )</f>
        <v>7.3794658060095648E-4</v>
      </c>
      <c r="F181" s="28">
        <f t="shared" si="2"/>
        <v>0.89648717820966362</v>
      </c>
    </row>
    <row r="182" spans="1:6" x14ac:dyDescent="0.3">
      <c r="A182" s="57" t="s">
        <v>697</v>
      </c>
      <c r="B182" s="57" t="s">
        <v>698</v>
      </c>
      <c r="C182" s="57" t="s">
        <v>405</v>
      </c>
      <c r="D182" s="62">
        <v>29145</v>
      </c>
      <c r="E182" s="27">
        <f>D182/(SUM(D$2:D$766) )</f>
        <v>7.3449399261030245E-4</v>
      </c>
      <c r="F182" s="28">
        <f t="shared" si="2"/>
        <v>0.89722167220227389</v>
      </c>
    </row>
    <row r="183" spans="1:6" x14ac:dyDescent="0.3">
      <c r="A183" s="57" t="s">
        <v>699</v>
      </c>
      <c r="B183" s="57" t="s">
        <v>700</v>
      </c>
      <c r="C183" s="57" t="s">
        <v>405</v>
      </c>
      <c r="D183" s="62">
        <v>28943</v>
      </c>
      <c r="E183" s="27">
        <f>D183/(SUM(D$2:D$766) )</f>
        <v>7.2940331542700233E-4</v>
      </c>
      <c r="F183" s="28">
        <f t="shared" si="2"/>
        <v>0.89795107551770093</v>
      </c>
    </row>
    <row r="184" spans="1:6" x14ac:dyDescent="0.3">
      <c r="A184" s="57" t="s">
        <v>701</v>
      </c>
      <c r="B184" s="57" t="s">
        <v>702</v>
      </c>
      <c r="C184" s="57" t="s">
        <v>405</v>
      </c>
      <c r="D184" s="62">
        <v>28641</v>
      </c>
      <c r="E184" s="27">
        <f>D184/(SUM(D$2:D$766) )</f>
        <v>7.2179250102424679E-4</v>
      </c>
      <c r="F184" s="28">
        <f t="shared" si="2"/>
        <v>0.89867286801872515</v>
      </c>
    </row>
    <row r="185" spans="1:6" x14ac:dyDescent="0.3">
      <c r="A185" s="57" t="s">
        <v>705</v>
      </c>
      <c r="B185" s="57" t="s">
        <v>706</v>
      </c>
      <c r="C185" s="57" t="s">
        <v>405</v>
      </c>
      <c r="D185" s="62">
        <v>28349</v>
      </c>
      <c r="E185" s="27">
        <f>D185/(SUM(D$2:D$766) )</f>
        <v>7.1443370034343678E-4</v>
      </c>
      <c r="F185" s="28">
        <f t="shared" si="2"/>
        <v>0.89938730171906855</v>
      </c>
    </row>
    <row r="186" spans="1:6" x14ac:dyDescent="0.3">
      <c r="A186" s="57" t="s">
        <v>707</v>
      </c>
      <c r="B186" s="57" t="s">
        <v>708</v>
      </c>
      <c r="C186" s="57" t="s">
        <v>405</v>
      </c>
      <c r="D186" s="62">
        <v>27832</v>
      </c>
      <c r="E186" s="27">
        <f>D186/(SUM(D$2:D$766) )</f>
        <v>7.0140459091885181E-4</v>
      </c>
      <c r="F186" s="28">
        <f t="shared" si="2"/>
        <v>0.90008870630998739</v>
      </c>
    </row>
    <row r="187" spans="1:6" x14ac:dyDescent="0.3">
      <c r="A187" s="57" t="s">
        <v>709</v>
      </c>
      <c r="B187" s="57" t="s">
        <v>710</v>
      </c>
      <c r="C187" s="57" t="s">
        <v>405</v>
      </c>
      <c r="D187" s="62">
        <v>27652</v>
      </c>
      <c r="E187" s="27">
        <f>D187/(SUM(D$2:D$766) )</f>
        <v>6.9686834392383202E-4</v>
      </c>
      <c r="F187" s="28">
        <f t="shared" si="2"/>
        <v>0.90078557465391118</v>
      </c>
    </row>
    <row r="188" spans="1:6" x14ac:dyDescent="0.3">
      <c r="A188" s="57" t="s">
        <v>711</v>
      </c>
      <c r="B188" s="57" t="s">
        <v>712</v>
      </c>
      <c r="C188" s="57" t="s">
        <v>405</v>
      </c>
      <c r="D188" s="62">
        <v>27406</v>
      </c>
      <c r="E188" s="27">
        <f>D188/(SUM(D$2:D$766) )</f>
        <v>6.9066880636397144E-4</v>
      </c>
      <c r="F188" s="28">
        <f t="shared" si="2"/>
        <v>0.90147624346027511</v>
      </c>
    </row>
    <row r="189" spans="1:6" x14ac:dyDescent="0.3">
      <c r="A189" s="57" t="s">
        <v>713</v>
      </c>
      <c r="B189" s="57" t="s">
        <v>714</v>
      </c>
      <c r="C189" s="57" t="s">
        <v>405</v>
      </c>
      <c r="D189" s="62">
        <v>26904</v>
      </c>
      <c r="E189" s="27">
        <f>D189/(SUM(D$2:D$766) )</f>
        <v>6.7801771752230497E-4</v>
      </c>
      <c r="F189" s="28">
        <f t="shared" ref="F189:F252" si="3">E189+F188</f>
        <v>0.9021542611777974</v>
      </c>
    </row>
    <row r="190" spans="1:6" x14ac:dyDescent="0.3">
      <c r="A190" s="57" t="s">
        <v>715</v>
      </c>
      <c r="B190" s="57" t="s">
        <v>716</v>
      </c>
      <c r="C190" s="57" t="s">
        <v>405</v>
      </c>
      <c r="D190" s="62">
        <v>26662</v>
      </c>
      <c r="E190" s="27">
        <f>D190/(SUM(D$2:D$766) )</f>
        <v>6.7191898545122266E-4</v>
      </c>
      <c r="F190" s="28">
        <f t="shared" si="3"/>
        <v>0.90282618016324867</v>
      </c>
    </row>
    <row r="191" spans="1:6" x14ac:dyDescent="0.3">
      <c r="A191" s="57" t="s">
        <v>717</v>
      </c>
      <c r="B191" s="57" t="s">
        <v>718</v>
      </c>
      <c r="C191" s="57" t="s">
        <v>405</v>
      </c>
      <c r="D191" s="62">
        <v>26634</v>
      </c>
      <c r="E191" s="27">
        <f>D191/(SUM(D$2:D$766) )</f>
        <v>6.7121334702977507E-4</v>
      </c>
      <c r="F191" s="28">
        <f t="shared" si="3"/>
        <v>0.90349739351027847</v>
      </c>
    </row>
    <row r="192" spans="1:6" x14ac:dyDescent="0.3">
      <c r="A192" s="57" t="s">
        <v>719</v>
      </c>
      <c r="B192" s="57" t="s">
        <v>720</v>
      </c>
      <c r="C192" s="57" t="s">
        <v>405</v>
      </c>
      <c r="D192" s="62">
        <v>26414</v>
      </c>
      <c r="E192" s="27">
        <f>D192/(SUM(D$2:D$766) )</f>
        <v>6.6566904514697299E-4</v>
      </c>
      <c r="F192" s="28">
        <f t="shared" si="3"/>
        <v>0.90416306255542545</v>
      </c>
    </row>
    <row r="193" spans="1:6" x14ac:dyDescent="0.3">
      <c r="A193" s="57" t="s">
        <v>721</v>
      </c>
      <c r="B193" s="57" t="s">
        <v>722</v>
      </c>
      <c r="C193" s="57" t="s">
        <v>405</v>
      </c>
      <c r="D193" s="62">
        <v>26378</v>
      </c>
      <c r="E193" s="27">
        <f>D193/(SUM(D$2:D$766) )</f>
        <v>6.6476179574796908E-4</v>
      </c>
      <c r="F193" s="28">
        <f t="shared" si="3"/>
        <v>0.90482782435117337</v>
      </c>
    </row>
    <row r="194" spans="1:6" x14ac:dyDescent="0.3">
      <c r="A194" s="57" t="s">
        <v>723</v>
      </c>
      <c r="B194" s="57" t="s">
        <v>724</v>
      </c>
      <c r="C194" s="57" t="s">
        <v>405</v>
      </c>
      <c r="D194" s="62">
        <v>26309</v>
      </c>
      <c r="E194" s="27">
        <f>D194/(SUM(D$2:D$766) )</f>
        <v>6.6302290106654471E-4</v>
      </c>
      <c r="F194" s="28">
        <f t="shared" si="3"/>
        <v>0.90549084725223994</v>
      </c>
    </row>
    <row r="195" spans="1:6" x14ac:dyDescent="0.3">
      <c r="A195" s="57" t="s">
        <v>725</v>
      </c>
      <c r="B195" s="57" t="s">
        <v>726</v>
      </c>
      <c r="C195" s="57" t="s">
        <v>405</v>
      </c>
      <c r="D195" s="62">
        <v>25983</v>
      </c>
      <c r="E195" s="27">
        <f>D195/(SUM(D$2:D$766) )</f>
        <v>6.5480725373111986E-4</v>
      </c>
      <c r="F195" s="28">
        <f t="shared" si="3"/>
        <v>0.90614565450597107</v>
      </c>
    </row>
    <row r="196" spans="1:6" x14ac:dyDescent="0.3">
      <c r="A196" s="57" t="s">
        <v>727</v>
      </c>
      <c r="B196" s="57" t="s">
        <v>728</v>
      </c>
      <c r="C196" s="57" t="s">
        <v>405</v>
      </c>
      <c r="D196" s="62">
        <v>25765</v>
      </c>
      <c r="E196" s="27">
        <f>D196/(SUM(D$2:D$766) )</f>
        <v>6.4931335459270686E-4</v>
      </c>
      <c r="F196" s="28">
        <f t="shared" si="3"/>
        <v>0.90679496786056379</v>
      </c>
    </row>
    <row r="197" spans="1:6" x14ac:dyDescent="0.3">
      <c r="A197" s="59" t="s">
        <v>1744</v>
      </c>
      <c r="B197" s="69" t="s">
        <v>1745</v>
      </c>
      <c r="C197" s="59" t="s">
        <v>22</v>
      </c>
      <c r="D197" s="62">
        <v>25731</v>
      </c>
      <c r="E197" s="27">
        <f>D197/(SUM(D$2:D$766) )</f>
        <v>6.4845650793809203E-4</v>
      </c>
      <c r="F197" s="28">
        <f t="shared" si="3"/>
        <v>0.90744342436850189</v>
      </c>
    </row>
    <row r="198" spans="1:6" x14ac:dyDescent="0.3">
      <c r="A198" s="57" t="s">
        <v>729</v>
      </c>
      <c r="B198" s="57" t="s">
        <v>730</v>
      </c>
      <c r="C198" s="57" t="s">
        <v>405</v>
      </c>
      <c r="D198" s="62">
        <v>25236</v>
      </c>
      <c r="E198" s="27">
        <f>D198/(SUM(D$2:D$766) )</f>
        <v>6.359818287017874E-4</v>
      </c>
      <c r="F198" s="28">
        <f t="shared" si="3"/>
        <v>0.90807940619720373</v>
      </c>
    </row>
    <row r="199" spans="1:6" x14ac:dyDescent="0.3">
      <c r="A199" s="57" t="s">
        <v>731</v>
      </c>
      <c r="B199" s="57" t="s">
        <v>732</v>
      </c>
      <c r="C199" s="57" t="s">
        <v>405</v>
      </c>
      <c r="D199" s="62">
        <v>24786</v>
      </c>
      <c r="E199" s="27">
        <f>D199/(SUM(D$2:D$766) )</f>
        <v>6.2464121121423761E-4</v>
      </c>
      <c r="F199" s="28">
        <f t="shared" si="3"/>
        <v>0.90870404740841793</v>
      </c>
    </row>
    <row r="200" spans="1:6" x14ac:dyDescent="0.3">
      <c r="A200" s="57" t="s">
        <v>733</v>
      </c>
      <c r="B200" s="57" t="s">
        <v>734</v>
      </c>
      <c r="C200" s="57" t="s">
        <v>405</v>
      </c>
      <c r="D200" s="62">
        <v>24753</v>
      </c>
      <c r="E200" s="27">
        <f>D200/(SUM(D$2:D$766) )</f>
        <v>6.2380956593181738E-4</v>
      </c>
      <c r="F200" s="28">
        <f t="shared" si="3"/>
        <v>0.9093278569743497</v>
      </c>
    </row>
    <row r="201" spans="1:6" x14ac:dyDescent="0.3">
      <c r="A201" s="57" t="s">
        <v>735</v>
      </c>
      <c r="B201" s="57" t="s">
        <v>736</v>
      </c>
      <c r="C201" s="57" t="s">
        <v>405</v>
      </c>
      <c r="D201" s="62">
        <v>24587</v>
      </c>
      <c r="E201" s="27">
        <f>D201/(SUM(D$2:D$766) )</f>
        <v>6.1962613814752127E-4</v>
      </c>
      <c r="F201" s="28">
        <f t="shared" si="3"/>
        <v>0.90994748311249718</v>
      </c>
    </row>
    <row r="202" spans="1:6" x14ac:dyDescent="0.3">
      <c r="A202" s="57" t="s">
        <v>737</v>
      </c>
      <c r="B202" s="57" t="s">
        <v>738</v>
      </c>
      <c r="C202" s="57" t="s">
        <v>405</v>
      </c>
      <c r="D202" s="62">
        <v>24357</v>
      </c>
      <c r="E202" s="27">
        <f>D202/(SUM(D$2:D$766) )</f>
        <v>6.1382982254277357E-4</v>
      </c>
      <c r="F202" s="28">
        <f t="shared" si="3"/>
        <v>0.91056131293503995</v>
      </c>
    </row>
    <row r="203" spans="1:6" x14ac:dyDescent="0.3">
      <c r="A203" s="59" t="s">
        <v>113</v>
      </c>
      <c r="B203" s="69" t="s">
        <v>114</v>
      </c>
      <c r="C203" s="59" t="s">
        <v>22</v>
      </c>
      <c r="D203" s="62">
        <v>24351</v>
      </c>
      <c r="E203" s="27">
        <f>D203/(SUM(D$2:D$766) )</f>
        <v>6.1367861430960632E-4</v>
      </c>
      <c r="F203" s="28">
        <f t="shared" si="3"/>
        <v>0.91117499154934956</v>
      </c>
    </row>
    <row r="204" spans="1:6" x14ac:dyDescent="0.3">
      <c r="A204" s="57" t="s">
        <v>739</v>
      </c>
      <c r="B204" s="57" t="s">
        <v>740</v>
      </c>
      <c r="C204" s="57" t="s">
        <v>405</v>
      </c>
      <c r="D204" s="62">
        <v>24287</v>
      </c>
      <c r="E204" s="27">
        <f>D204/(SUM(D$2:D$766) )</f>
        <v>6.1206572648915471E-4</v>
      </c>
      <c r="F204" s="28">
        <f t="shared" si="3"/>
        <v>0.91178705727583875</v>
      </c>
    </row>
    <row r="205" spans="1:6" x14ac:dyDescent="0.3">
      <c r="A205" s="57" t="s">
        <v>741</v>
      </c>
      <c r="B205" s="57" t="s">
        <v>742</v>
      </c>
      <c r="C205" s="57" t="s">
        <v>405</v>
      </c>
      <c r="D205" s="62">
        <v>24268</v>
      </c>
      <c r="E205" s="27">
        <f>D205/(SUM(D$2:D$766) )</f>
        <v>6.1158690041745816E-4</v>
      </c>
      <c r="F205" s="28">
        <f t="shared" si="3"/>
        <v>0.91239864417625616</v>
      </c>
    </row>
    <row r="206" spans="1:6" x14ac:dyDescent="0.3">
      <c r="A206" s="57" t="s">
        <v>743</v>
      </c>
      <c r="B206" s="57" t="s">
        <v>744</v>
      </c>
      <c r="C206" s="57" t="s">
        <v>405</v>
      </c>
      <c r="D206" s="62">
        <v>24044</v>
      </c>
      <c r="E206" s="27">
        <f>D206/(SUM(D$2:D$766) )</f>
        <v>6.0594179304587791E-4</v>
      </c>
      <c r="F206" s="28">
        <f t="shared" si="3"/>
        <v>0.91300458596930201</v>
      </c>
    </row>
    <row r="207" spans="1:6" x14ac:dyDescent="0.3">
      <c r="A207" s="57" t="s">
        <v>745</v>
      </c>
      <c r="B207" s="57" t="s">
        <v>746</v>
      </c>
      <c r="C207" s="57" t="s">
        <v>405</v>
      </c>
      <c r="D207" s="62">
        <v>23783</v>
      </c>
      <c r="E207" s="27">
        <f>D207/(SUM(D$2:D$766) )</f>
        <v>5.9936423490309905E-4</v>
      </c>
      <c r="F207" s="28">
        <f t="shared" si="3"/>
        <v>0.91360395020420515</v>
      </c>
    </row>
    <row r="208" spans="1:6" x14ac:dyDescent="0.3">
      <c r="A208" s="57" t="s">
        <v>747</v>
      </c>
      <c r="B208" s="57" t="s">
        <v>748</v>
      </c>
      <c r="C208" s="57" t="s">
        <v>405</v>
      </c>
      <c r="D208" s="62">
        <v>23687</v>
      </c>
      <c r="E208" s="27">
        <f>D208/(SUM(D$2:D$766) )</f>
        <v>5.969449031724218E-4</v>
      </c>
      <c r="F208" s="28">
        <f t="shared" si="3"/>
        <v>0.91420089510737756</v>
      </c>
    </row>
    <row r="209" spans="1:6" x14ac:dyDescent="0.3">
      <c r="A209" s="57" t="s">
        <v>749</v>
      </c>
      <c r="B209" s="57" t="s">
        <v>750</v>
      </c>
      <c r="C209" s="57" t="s">
        <v>405</v>
      </c>
      <c r="D209" s="62">
        <v>23007</v>
      </c>
      <c r="E209" s="27">
        <f>D209/(SUM(D$2:D$766) )</f>
        <v>5.7980797008012452E-4</v>
      </c>
      <c r="F209" s="28">
        <f t="shared" si="3"/>
        <v>0.91478070307745774</v>
      </c>
    </row>
    <row r="210" spans="1:6" x14ac:dyDescent="0.3">
      <c r="A210" s="57" t="s">
        <v>751</v>
      </c>
      <c r="B210" s="57" t="s">
        <v>752</v>
      </c>
      <c r="C210" s="57" t="s">
        <v>405</v>
      </c>
      <c r="D210" s="62">
        <v>22844</v>
      </c>
      <c r="E210" s="27">
        <f>D210/(SUM(D$2:D$766) )</f>
        <v>5.7570014641241199E-4</v>
      </c>
      <c r="F210" s="28">
        <f t="shared" si="3"/>
        <v>0.91535640322387013</v>
      </c>
    </row>
    <row r="211" spans="1:6" x14ac:dyDescent="0.3">
      <c r="A211" s="57" t="s">
        <v>753</v>
      </c>
      <c r="B211" s="57" t="s">
        <v>754</v>
      </c>
      <c r="C211" s="57" t="s">
        <v>405</v>
      </c>
      <c r="D211" s="62">
        <v>22776</v>
      </c>
      <c r="E211" s="27">
        <f>D211/(SUM(D$2:D$766) )</f>
        <v>5.7398645310318232E-4</v>
      </c>
      <c r="F211" s="28">
        <f t="shared" si="3"/>
        <v>0.91593038967697327</v>
      </c>
    </row>
    <row r="212" spans="1:6" x14ac:dyDescent="0.3">
      <c r="A212" s="57" t="s">
        <v>755</v>
      </c>
      <c r="B212" s="57" t="s">
        <v>756</v>
      </c>
      <c r="C212" s="57" t="s">
        <v>22</v>
      </c>
      <c r="D212" s="62">
        <v>22746</v>
      </c>
      <c r="E212" s="27">
        <f>D212/(SUM(D$2:D$766) )</f>
        <v>5.7323041193734566E-4</v>
      </c>
      <c r="F212" s="28">
        <f t="shared" si="3"/>
        <v>0.91650362008891062</v>
      </c>
    </row>
    <row r="213" spans="1:6" x14ac:dyDescent="0.3">
      <c r="A213" s="57" t="s">
        <v>757</v>
      </c>
      <c r="B213" s="57" t="s">
        <v>758</v>
      </c>
      <c r="C213" s="57" t="s">
        <v>405</v>
      </c>
      <c r="D213" s="62">
        <v>22721</v>
      </c>
      <c r="E213" s="27">
        <f>D213/(SUM(D$2:D$766) )</f>
        <v>5.7260037763248175E-4</v>
      </c>
      <c r="F213" s="28">
        <f t="shared" si="3"/>
        <v>0.91707622046654313</v>
      </c>
    </row>
    <row r="214" spans="1:6" x14ac:dyDescent="0.3">
      <c r="A214" s="57" t="s">
        <v>759</v>
      </c>
      <c r="B214" s="57" t="s">
        <v>760</v>
      </c>
      <c r="C214" s="57" t="s">
        <v>405</v>
      </c>
      <c r="D214" s="62">
        <v>22292</v>
      </c>
      <c r="E214" s="27">
        <f>D214/(SUM(D$2:D$766) )</f>
        <v>5.617889889610177E-4</v>
      </c>
      <c r="F214" s="28">
        <f t="shared" si="3"/>
        <v>0.91763800945550411</v>
      </c>
    </row>
    <row r="215" spans="1:6" x14ac:dyDescent="0.3">
      <c r="A215" s="57" t="s">
        <v>761</v>
      </c>
      <c r="B215" s="57" t="s">
        <v>762</v>
      </c>
      <c r="C215" s="57" t="s">
        <v>405</v>
      </c>
      <c r="D215" s="62">
        <v>22224</v>
      </c>
      <c r="E215" s="27">
        <f>D215/(SUM(D$2:D$766) )</f>
        <v>5.6007529565178804E-4</v>
      </c>
      <c r="F215" s="28">
        <f t="shared" si="3"/>
        <v>0.91819808475115594</v>
      </c>
    </row>
    <row r="216" spans="1:6" x14ac:dyDescent="0.3">
      <c r="A216" s="57" t="s">
        <v>763</v>
      </c>
      <c r="B216" s="57" t="s">
        <v>764</v>
      </c>
      <c r="C216" s="57" t="s">
        <v>405</v>
      </c>
      <c r="D216" s="62">
        <v>22072</v>
      </c>
      <c r="E216" s="27">
        <f>D216/(SUM(D$2:D$766) )</f>
        <v>5.5624468707821562E-4</v>
      </c>
      <c r="F216" s="28">
        <f t="shared" si="3"/>
        <v>0.91875432943823421</v>
      </c>
    </row>
    <row r="217" spans="1:6" x14ac:dyDescent="0.3">
      <c r="A217" s="57" t="s">
        <v>765</v>
      </c>
      <c r="B217" s="57" t="s">
        <v>766</v>
      </c>
      <c r="C217" s="57" t="s">
        <v>405</v>
      </c>
      <c r="D217" s="62">
        <v>22030</v>
      </c>
      <c r="E217" s="27">
        <f>D217/(SUM(D$2:D$766) )</f>
        <v>5.5518622944604435E-4</v>
      </c>
      <c r="F217" s="28">
        <f t="shared" si="3"/>
        <v>0.91930951566768027</v>
      </c>
    </row>
    <row r="218" spans="1:6" x14ac:dyDescent="0.3">
      <c r="A218" s="57" t="s">
        <v>767</v>
      </c>
      <c r="B218" s="57" t="s">
        <v>768</v>
      </c>
      <c r="C218" s="57" t="s">
        <v>405</v>
      </c>
      <c r="D218" s="62">
        <v>22003</v>
      </c>
      <c r="E218" s="27">
        <f>D218/(SUM(D$2:D$766) )</f>
        <v>5.5450579239679136E-4</v>
      </c>
      <c r="F218" s="28">
        <f t="shared" si="3"/>
        <v>0.91986402146007706</v>
      </c>
    </row>
    <row r="219" spans="1:6" x14ac:dyDescent="0.3">
      <c r="A219" s="57" t="s">
        <v>769</v>
      </c>
      <c r="B219" s="57" t="s">
        <v>770</v>
      </c>
      <c r="C219" s="57" t="s">
        <v>405</v>
      </c>
      <c r="D219" s="62">
        <v>21766</v>
      </c>
      <c r="E219" s="27">
        <f>D219/(SUM(D$2:D$766) )</f>
        <v>5.4853306718668181E-4</v>
      </c>
      <c r="F219" s="28">
        <f t="shared" si="3"/>
        <v>0.92041255452726378</v>
      </c>
    </row>
    <row r="220" spans="1:6" x14ac:dyDescent="0.3">
      <c r="A220" s="59" t="s">
        <v>116</v>
      </c>
      <c r="B220" s="69" t="s">
        <v>117</v>
      </c>
      <c r="C220" s="59" t="s">
        <v>22</v>
      </c>
      <c r="D220" s="62">
        <v>21424</v>
      </c>
      <c r="E220" s="27">
        <f>D220/(SUM(D$2:D$766) )</f>
        <v>5.3991419789614409E-4</v>
      </c>
      <c r="F220" s="28">
        <f t="shared" si="3"/>
        <v>0.9209524687251599</v>
      </c>
    </row>
    <row r="221" spans="1:6" x14ac:dyDescent="0.3">
      <c r="A221" s="57" t="s">
        <v>771</v>
      </c>
      <c r="B221" s="57" t="s">
        <v>772</v>
      </c>
      <c r="C221" s="57" t="s">
        <v>405</v>
      </c>
      <c r="D221" s="62">
        <v>21387</v>
      </c>
      <c r="E221" s="27">
        <f>D221/(SUM(D$2:D$766) )</f>
        <v>5.3898174712494558E-4</v>
      </c>
      <c r="F221" s="28">
        <f t="shared" si="3"/>
        <v>0.92149145047228487</v>
      </c>
    </row>
    <row r="222" spans="1:6" x14ac:dyDescent="0.3">
      <c r="A222" s="57" t="s">
        <v>773</v>
      </c>
      <c r="B222" s="57" t="s">
        <v>774</v>
      </c>
      <c r="C222" s="57" t="s">
        <v>405</v>
      </c>
      <c r="D222" s="62">
        <v>21236</v>
      </c>
      <c r="E222" s="27">
        <f>D222/(SUM(D$2:D$766) )</f>
        <v>5.3517633992356776E-4</v>
      </c>
      <c r="F222" s="28">
        <f t="shared" si="3"/>
        <v>0.92202662681220848</v>
      </c>
    </row>
    <row r="223" spans="1:6" x14ac:dyDescent="0.3">
      <c r="A223" s="57" t="s">
        <v>775</v>
      </c>
      <c r="B223" s="57" t="s">
        <v>776</v>
      </c>
      <c r="C223" s="57" t="s">
        <v>405</v>
      </c>
      <c r="D223" s="62">
        <v>21079</v>
      </c>
      <c r="E223" s="27">
        <f>D223/(SUM(D$2:D$766) )</f>
        <v>5.3121972448902269E-4</v>
      </c>
      <c r="F223" s="28">
        <f t="shared" si="3"/>
        <v>0.92255784653669748</v>
      </c>
    </row>
    <row r="224" spans="1:6" x14ac:dyDescent="0.3">
      <c r="A224" s="57" t="s">
        <v>777</v>
      </c>
      <c r="B224" s="57" t="s">
        <v>778</v>
      </c>
      <c r="C224" s="57" t="s">
        <v>405</v>
      </c>
      <c r="D224" s="62">
        <v>21042</v>
      </c>
      <c r="E224" s="27">
        <f>D224/(SUM(D$2:D$766) )</f>
        <v>5.3028727371782407E-4</v>
      </c>
      <c r="F224" s="28">
        <f t="shared" si="3"/>
        <v>0.92308813381041532</v>
      </c>
    </row>
    <row r="225" spans="1:6" x14ac:dyDescent="0.3">
      <c r="A225" s="57" t="s">
        <v>779</v>
      </c>
      <c r="B225" s="57" t="s">
        <v>780</v>
      </c>
      <c r="C225" s="57" t="s">
        <v>405</v>
      </c>
      <c r="D225" s="62">
        <v>20993</v>
      </c>
      <c r="E225" s="27">
        <f>D225/(SUM(D$2:D$766) )</f>
        <v>5.2905240648029096E-4</v>
      </c>
      <c r="F225" s="28">
        <f t="shared" si="3"/>
        <v>0.92361718621689559</v>
      </c>
    </row>
    <row r="226" spans="1:6" x14ac:dyDescent="0.3">
      <c r="A226" s="57" t="s">
        <v>781</v>
      </c>
      <c r="B226" s="57" t="s">
        <v>782</v>
      </c>
      <c r="C226" s="57" t="s">
        <v>405</v>
      </c>
      <c r="D226" s="62">
        <v>20866</v>
      </c>
      <c r="E226" s="27">
        <f>D226/(SUM(D$2:D$766) )</f>
        <v>5.2585183221158245E-4</v>
      </c>
      <c r="F226" s="28">
        <f t="shared" si="3"/>
        <v>0.92414303804910714</v>
      </c>
    </row>
    <row r="227" spans="1:6" x14ac:dyDescent="0.3">
      <c r="A227" s="57" t="s">
        <v>783</v>
      </c>
      <c r="B227" s="57" t="s">
        <v>784</v>
      </c>
      <c r="C227" s="57" t="s">
        <v>405</v>
      </c>
      <c r="D227" s="62">
        <v>20744</v>
      </c>
      <c r="E227" s="27">
        <f>D227/(SUM(D$2:D$766) )</f>
        <v>5.227772648038468E-4</v>
      </c>
      <c r="F227" s="28">
        <f t="shared" si="3"/>
        <v>0.92466581531391101</v>
      </c>
    </row>
    <row r="228" spans="1:6" x14ac:dyDescent="0.3">
      <c r="A228" s="59" t="s">
        <v>119</v>
      </c>
      <c r="B228" s="69">
        <v>446274005</v>
      </c>
      <c r="C228" s="59" t="s">
        <v>22</v>
      </c>
      <c r="D228" s="62">
        <v>20193</v>
      </c>
      <c r="E228" s="27">
        <f>D228/(SUM(D$2:D$766) )</f>
        <v>5.0889130872464701E-4</v>
      </c>
      <c r="F228" s="28">
        <f t="shared" si="3"/>
        <v>0.92517470662263568</v>
      </c>
    </row>
    <row r="229" spans="1:6" x14ac:dyDescent="0.3">
      <c r="A229" s="57" t="s">
        <v>785</v>
      </c>
      <c r="B229" s="57" t="s">
        <v>786</v>
      </c>
      <c r="C229" s="57" t="s">
        <v>405</v>
      </c>
      <c r="D229" s="62">
        <v>20119</v>
      </c>
      <c r="E229" s="27">
        <f>D229/(SUM(D$2:D$766) )</f>
        <v>5.0702640718224999E-4</v>
      </c>
      <c r="F229" s="28">
        <f t="shared" si="3"/>
        <v>0.92568173302981793</v>
      </c>
    </row>
    <row r="230" spans="1:6" x14ac:dyDescent="0.3">
      <c r="A230" s="57" t="s">
        <v>787</v>
      </c>
      <c r="B230" s="57" t="s">
        <v>788</v>
      </c>
      <c r="C230" s="57" t="s">
        <v>405</v>
      </c>
      <c r="D230" s="62">
        <v>20117</v>
      </c>
      <c r="E230" s="27">
        <f>D230/(SUM(D$2:D$766) )</f>
        <v>5.069760044378608E-4</v>
      </c>
      <c r="F230" s="28">
        <f t="shared" si="3"/>
        <v>0.92618870903425576</v>
      </c>
    </row>
    <row r="231" spans="1:6" x14ac:dyDescent="0.3">
      <c r="A231" s="57" t="s">
        <v>789</v>
      </c>
      <c r="B231" s="57" t="s">
        <v>790</v>
      </c>
      <c r="C231" s="57" t="s">
        <v>22</v>
      </c>
      <c r="D231" s="62">
        <v>20015</v>
      </c>
      <c r="E231" s="27">
        <f>D231/(SUM(D$2:D$766) )</f>
        <v>5.0440546447401619E-4</v>
      </c>
      <c r="F231" s="28">
        <f t="shared" si="3"/>
        <v>0.92669311449872982</v>
      </c>
    </row>
    <row r="232" spans="1:6" x14ac:dyDescent="0.3">
      <c r="A232" s="57" t="s">
        <v>791</v>
      </c>
      <c r="B232" s="57" t="s">
        <v>792</v>
      </c>
      <c r="C232" s="57" t="s">
        <v>405</v>
      </c>
      <c r="D232" s="62">
        <v>19884</v>
      </c>
      <c r="E232" s="27">
        <f>D232/(SUM(D$2:D$766) )</f>
        <v>5.0110408471652952E-4</v>
      </c>
      <c r="F232" s="28">
        <f t="shared" si="3"/>
        <v>0.92719421858344631</v>
      </c>
    </row>
    <row r="233" spans="1:6" x14ac:dyDescent="0.3">
      <c r="A233" s="57" t="s">
        <v>793</v>
      </c>
      <c r="B233" s="57" t="s">
        <v>794</v>
      </c>
      <c r="C233" s="57" t="s">
        <v>405</v>
      </c>
      <c r="D233" s="62">
        <v>19478</v>
      </c>
      <c r="E233" s="27">
        <f>D233/(SUM(D$2:D$766) )</f>
        <v>4.908723276055403E-4</v>
      </c>
      <c r="F233" s="28">
        <f t="shared" si="3"/>
        <v>0.92768509091105189</v>
      </c>
    </row>
    <row r="234" spans="1:6" x14ac:dyDescent="0.3">
      <c r="A234" s="57" t="s">
        <v>795</v>
      </c>
      <c r="B234" s="57" t="s">
        <v>796</v>
      </c>
      <c r="C234" s="57" t="s">
        <v>405</v>
      </c>
      <c r="D234" s="62">
        <v>19166</v>
      </c>
      <c r="E234" s="27">
        <f>D234/(SUM(D$2:D$766) )</f>
        <v>4.8300949948083913E-4</v>
      </c>
      <c r="F234" s="28">
        <f t="shared" si="3"/>
        <v>0.92816810041053277</v>
      </c>
    </row>
    <row r="235" spans="1:6" x14ac:dyDescent="0.3">
      <c r="A235" s="57" t="s">
        <v>797</v>
      </c>
      <c r="B235" s="57" t="s">
        <v>798</v>
      </c>
      <c r="C235" s="57" t="s">
        <v>405</v>
      </c>
      <c r="D235" s="62">
        <v>18955</v>
      </c>
      <c r="E235" s="27">
        <f>D235/(SUM(D$2:D$766) )</f>
        <v>4.7769200994778803E-4</v>
      </c>
      <c r="F235" s="28">
        <f t="shared" si="3"/>
        <v>0.92864579242048051</v>
      </c>
    </row>
    <row r="236" spans="1:6" x14ac:dyDescent="0.3">
      <c r="A236" s="57" t="s">
        <v>799</v>
      </c>
      <c r="B236" s="57" t="s">
        <v>800</v>
      </c>
      <c r="C236" s="57" t="s">
        <v>405</v>
      </c>
      <c r="D236" s="62">
        <v>18870</v>
      </c>
      <c r="E236" s="27">
        <f>D236/(SUM(D$2:D$766) )</f>
        <v>4.755498933112509E-4</v>
      </c>
      <c r="F236" s="28">
        <f t="shared" si="3"/>
        <v>0.92912134231379173</v>
      </c>
    </row>
    <row r="237" spans="1:6" x14ac:dyDescent="0.3">
      <c r="A237" s="57" t="s">
        <v>801</v>
      </c>
      <c r="B237" s="57" t="s">
        <v>802</v>
      </c>
      <c r="C237" s="57" t="s">
        <v>405</v>
      </c>
      <c r="D237" s="62">
        <v>18840</v>
      </c>
      <c r="E237" s="27">
        <f>D237/(SUM(D$2:D$766) )</f>
        <v>4.7479385214541423E-4</v>
      </c>
      <c r="F237" s="28">
        <f t="shared" si="3"/>
        <v>0.92959613616593717</v>
      </c>
    </row>
    <row r="238" spans="1:6" x14ac:dyDescent="0.3">
      <c r="A238" s="57" t="s">
        <v>1537</v>
      </c>
      <c r="B238" s="57" t="s">
        <v>1538</v>
      </c>
      <c r="C238" s="57" t="s">
        <v>405</v>
      </c>
      <c r="D238" s="62">
        <v>18396</v>
      </c>
      <c r="E238" s="27">
        <f>D238/(SUM(D$2:D$766) )</f>
        <v>4.6360444289103185E-4</v>
      </c>
      <c r="F238" s="28">
        <f t="shared" si="3"/>
        <v>0.93005974060882823</v>
      </c>
    </row>
    <row r="239" spans="1:6" x14ac:dyDescent="0.3">
      <c r="A239" s="57" t="s">
        <v>831</v>
      </c>
      <c r="B239" s="57" t="s">
        <v>832</v>
      </c>
      <c r="C239" s="57" t="s">
        <v>405</v>
      </c>
      <c r="D239" s="62">
        <v>18324</v>
      </c>
      <c r="E239" s="27">
        <f>D239/(SUM(D$2:D$766) )</f>
        <v>4.6178994409302391E-4</v>
      </c>
      <c r="F239" s="28">
        <f t="shared" si="3"/>
        <v>0.93052153055292131</v>
      </c>
    </row>
    <row r="240" spans="1:6" x14ac:dyDescent="0.3">
      <c r="A240" s="57" t="s">
        <v>803</v>
      </c>
      <c r="B240" s="57" t="s">
        <v>804</v>
      </c>
      <c r="C240" s="57" t="s">
        <v>405</v>
      </c>
      <c r="D240" s="62">
        <v>17845</v>
      </c>
      <c r="E240" s="27">
        <f>D240/(SUM(D$2:D$766) )</f>
        <v>4.497184868118321E-4</v>
      </c>
      <c r="F240" s="28">
        <f t="shared" si="3"/>
        <v>0.93097124903973316</v>
      </c>
    </row>
    <row r="241" spans="1:6" x14ac:dyDescent="0.3">
      <c r="A241" s="57" t="s">
        <v>805</v>
      </c>
      <c r="B241" s="57" t="s">
        <v>806</v>
      </c>
      <c r="C241" s="57" t="s">
        <v>405</v>
      </c>
      <c r="D241" s="62">
        <v>17445</v>
      </c>
      <c r="E241" s="27">
        <f>D241/(SUM(D$2:D$766) )</f>
        <v>4.3963793793401018E-4</v>
      </c>
      <c r="F241" s="28">
        <f t="shared" si="3"/>
        <v>0.93141088697766716</v>
      </c>
    </row>
    <row r="242" spans="1:6" x14ac:dyDescent="0.3">
      <c r="A242" s="59" t="s">
        <v>122</v>
      </c>
      <c r="B242" s="69" t="s">
        <v>123</v>
      </c>
      <c r="C242" s="59" t="s">
        <v>22</v>
      </c>
      <c r="D242" s="62">
        <v>17355</v>
      </c>
      <c r="E242" s="27">
        <f>D242/(SUM(D$2:D$766) )</f>
        <v>4.3736981443650023E-4</v>
      </c>
      <c r="F242" s="28">
        <f t="shared" si="3"/>
        <v>0.9318482567921037</v>
      </c>
    </row>
    <row r="243" spans="1:6" x14ac:dyDescent="0.3">
      <c r="A243" s="57" t="s">
        <v>807</v>
      </c>
      <c r="B243" s="57" t="s">
        <v>808</v>
      </c>
      <c r="C243" s="57" t="s">
        <v>405</v>
      </c>
      <c r="D243" s="62">
        <v>17327</v>
      </c>
      <c r="E243" s="27">
        <f>D243/(SUM(D$2:D$766) )</f>
        <v>4.366641760150527E-4</v>
      </c>
      <c r="F243" s="28">
        <f t="shared" si="3"/>
        <v>0.93228492096811877</v>
      </c>
    </row>
    <row r="244" spans="1:6" x14ac:dyDescent="0.3">
      <c r="A244" s="59" t="s">
        <v>125</v>
      </c>
      <c r="B244" s="69" t="s">
        <v>126</v>
      </c>
      <c r="C244" s="59" t="s">
        <v>22</v>
      </c>
      <c r="D244" s="62">
        <v>17228</v>
      </c>
      <c r="E244" s="27">
        <f>D244/(SUM(D$2:D$766) )</f>
        <v>4.3416924016779172E-4</v>
      </c>
      <c r="F244" s="28">
        <f t="shared" si="3"/>
        <v>0.93271909020828658</v>
      </c>
    </row>
    <row r="245" spans="1:6" x14ac:dyDescent="0.3">
      <c r="A245" s="59" t="s">
        <v>128</v>
      </c>
      <c r="B245" s="70">
        <v>442381000124103</v>
      </c>
      <c r="C245" s="59" t="s">
        <v>22</v>
      </c>
      <c r="D245" s="62">
        <v>17207</v>
      </c>
      <c r="E245" s="27">
        <f>D245/(SUM(D$2:D$766) )</f>
        <v>4.3364001135170609E-4</v>
      </c>
      <c r="F245" s="28">
        <f t="shared" si="3"/>
        <v>0.93315273021963829</v>
      </c>
    </row>
    <row r="246" spans="1:6" x14ac:dyDescent="0.3">
      <c r="A246" s="57" t="s">
        <v>809</v>
      </c>
      <c r="B246" s="57" t="s">
        <v>810</v>
      </c>
      <c r="C246" s="57" t="s">
        <v>405</v>
      </c>
      <c r="D246" s="62">
        <v>17145</v>
      </c>
      <c r="E246" s="27">
        <f>D246/(SUM(D$2:D$766) )</f>
        <v>4.3207752627564367E-4</v>
      </c>
      <c r="F246" s="28">
        <f t="shared" si="3"/>
        <v>0.9335848077459139</v>
      </c>
    </row>
    <row r="247" spans="1:6" x14ac:dyDescent="0.3">
      <c r="A247" s="57" t="s">
        <v>811</v>
      </c>
      <c r="B247" s="57" t="s">
        <v>812</v>
      </c>
      <c r="C247" s="57" t="s">
        <v>405</v>
      </c>
      <c r="D247" s="62">
        <v>17054</v>
      </c>
      <c r="E247" s="27">
        <f>D247/(SUM(D$2:D$766) )</f>
        <v>4.2978420140593918E-4</v>
      </c>
      <c r="F247" s="28">
        <f t="shared" si="3"/>
        <v>0.93401459194731984</v>
      </c>
    </row>
    <row r="248" spans="1:6" x14ac:dyDescent="0.3">
      <c r="A248" s="57" t="s">
        <v>813</v>
      </c>
      <c r="B248" s="57" t="s">
        <v>814</v>
      </c>
      <c r="C248" s="57" t="s">
        <v>405</v>
      </c>
      <c r="D248" s="62">
        <v>17006</v>
      </c>
      <c r="E248" s="27">
        <f>D248/(SUM(D$2:D$766) )</f>
        <v>4.2857453554060056E-4</v>
      </c>
      <c r="F248" s="28">
        <f t="shared" si="3"/>
        <v>0.93444316648286041</v>
      </c>
    </row>
    <row r="249" spans="1:6" x14ac:dyDescent="0.3">
      <c r="A249" s="57" t="s">
        <v>845</v>
      </c>
      <c r="B249" s="57" t="s">
        <v>846</v>
      </c>
      <c r="C249" s="57" t="s">
        <v>22</v>
      </c>
      <c r="D249" s="62">
        <v>16884</v>
      </c>
      <c r="E249" s="27">
        <f>D249/(SUM(D$2:D$766) )</f>
        <v>4.2549996813286486E-4</v>
      </c>
      <c r="F249" s="28">
        <f t="shared" si="3"/>
        <v>0.93486866645099331</v>
      </c>
    </row>
    <row r="250" spans="1:6" x14ac:dyDescent="0.3">
      <c r="A250" s="57" t="s">
        <v>815</v>
      </c>
      <c r="B250" s="57" t="s">
        <v>816</v>
      </c>
      <c r="C250" s="57" t="s">
        <v>405</v>
      </c>
      <c r="D250" s="62">
        <v>16839</v>
      </c>
      <c r="E250" s="27">
        <f>D250/(SUM(D$2:D$766) )</f>
        <v>4.2436590638410986E-4</v>
      </c>
      <c r="F250" s="28">
        <f t="shared" si="3"/>
        <v>0.93529303235737737</v>
      </c>
    </row>
    <row r="251" spans="1:6" x14ac:dyDescent="0.3">
      <c r="A251" s="59" t="s">
        <v>1746</v>
      </c>
      <c r="B251" s="69" t="s">
        <v>1747</v>
      </c>
      <c r="C251" s="59" t="s">
        <v>22</v>
      </c>
      <c r="D251" s="62">
        <v>16556</v>
      </c>
      <c r="E251" s="27">
        <f>D251/(SUM(D$2:D$766) )</f>
        <v>4.1723391805305088E-4</v>
      </c>
      <c r="F251" s="28">
        <f t="shared" si="3"/>
        <v>0.93571026627543041</v>
      </c>
    </row>
    <row r="252" spans="1:6" x14ac:dyDescent="0.3">
      <c r="A252" s="57" t="s">
        <v>817</v>
      </c>
      <c r="B252" s="57" t="s">
        <v>818</v>
      </c>
      <c r="C252" s="57" t="s">
        <v>405</v>
      </c>
      <c r="D252" s="62">
        <v>16416</v>
      </c>
      <c r="E252" s="27">
        <f>D252/(SUM(D$2:D$766) )</f>
        <v>4.1370572594581317E-4</v>
      </c>
      <c r="F252" s="28">
        <f t="shared" si="3"/>
        <v>0.9361239720013762</v>
      </c>
    </row>
    <row r="253" spans="1:6" x14ac:dyDescent="0.3">
      <c r="A253" s="57" t="s">
        <v>819</v>
      </c>
      <c r="B253" s="57" t="s">
        <v>820</v>
      </c>
      <c r="C253" s="57" t="s">
        <v>405</v>
      </c>
      <c r="D253" s="62">
        <v>16346</v>
      </c>
      <c r="E253" s="27">
        <f>D253/(SUM(D$2:D$766) )</f>
        <v>4.1194162989219432E-4</v>
      </c>
      <c r="F253" s="28">
        <f t="shared" ref="F253:F316" si="4">E253+F252</f>
        <v>0.93653591363126842</v>
      </c>
    </row>
    <row r="254" spans="1:6" x14ac:dyDescent="0.3">
      <c r="A254" s="57" t="s">
        <v>821</v>
      </c>
      <c r="B254" s="57" t="s">
        <v>822</v>
      </c>
      <c r="C254" s="57" t="s">
        <v>405</v>
      </c>
      <c r="D254" s="62">
        <v>16265</v>
      </c>
      <c r="E254" s="27">
        <f>D254/(SUM(D$2:D$766) )</f>
        <v>4.099003187444354E-4</v>
      </c>
      <c r="F254" s="28">
        <f t="shared" si="4"/>
        <v>0.93694581395001286</v>
      </c>
    </row>
    <row r="255" spans="1:6" x14ac:dyDescent="0.3">
      <c r="A255" s="57" t="s">
        <v>875</v>
      </c>
      <c r="B255" s="57" t="s">
        <v>876</v>
      </c>
      <c r="C255" s="57" t="s">
        <v>405</v>
      </c>
      <c r="D255" s="62">
        <v>16210</v>
      </c>
      <c r="E255" s="27">
        <f>D255/(SUM(D$2:D$766) )</f>
        <v>4.0851424327373488E-4</v>
      </c>
      <c r="F255" s="28">
        <f t="shared" si="4"/>
        <v>0.93735432819328657</v>
      </c>
    </row>
    <row r="256" spans="1:6" x14ac:dyDescent="0.3">
      <c r="A256" s="57" t="s">
        <v>823</v>
      </c>
      <c r="B256" s="57" t="s">
        <v>824</v>
      </c>
      <c r="C256" s="57" t="s">
        <v>405</v>
      </c>
      <c r="D256" s="62">
        <v>16130</v>
      </c>
      <c r="E256" s="27">
        <f>D256/(SUM(D$2:D$766) )</f>
        <v>4.0649813349817045E-4</v>
      </c>
      <c r="F256" s="28">
        <f t="shared" si="4"/>
        <v>0.9377608263267847</v>
      </c>
    </row>
    <row r="257" spans="1:6" x14ac:dyDescent="0.3">
      <c r="A257" s="57" t="s">
        <v>825</v>
      </c>
      <c r="B257" s="57" t="s">
        <v>826</v>
      </c>
      <c r="C257" s="57" t="s">
        <v>405</v>
      </c>
      <c r="D257" s="62">
        <v>16093</v>
      </c>
      <c r="E257" s="27">
        <f>D257/(SUM(D$2:D$766) )</f>
        <v>4.0556568272697195E-4</v>
      </c>
      <c r="F257" s="28">
        <f t="shared" si="4"/>
        <v>0.93816639200951168</v>
      </c>
    </row>
    <row r="258" spans="1:6" x14ac:dyDescent="0.3">
      <c r="A258" s="57" t="s">
        <v>827</v>
      </c>
      <c r="B258" s="57" t="s">
        <v>828</v>
      </c>
      <c r="C258" s="57" t="s">
        <v>405</v>
      </c>
      <c r="D258" s="62">
        <v>16004</v>
      </c>
      <c r="E258" s="27">
        <f>D258/(SUM(D$2:D$766) )</f>
        <v>4.0332276060165654E-4</v>
      </c>
      <c r="F258" s="28">
        <f t="shared" si="4"/>
        <v>0.93856971477011331</v>
      </c>
    </row>
    <row r="259" spans="1:6" x14ac:dyDescent="0.3">
      <c r="A259" s="57" t="s">
        <v>829</v>
      </c>
      <c r="B259" s="57" t="s">
        <v>830</v>
      </c>
      <c r="C259" s="57" t="s">
        <v>405</v>
      </c>
      <c r="D259" s="62">
        <v>15961</v>
      </c>
      <c r="E259" s="27">
        <f>D259/(SUM(D$2:D$766) )</f>
        <v>4.0223910159729068E-4</v>
      </c>
      <c r="F259" s="28">
        <f t="shared" si="4"/>
        <v>0.93897195387171062</v>
      </c>
    </row>
    <row r="260" spans="1:6" x14ac:dyDescent="0.3">
      <c r="A260" s="59" t="s">
        <v>131</v>
      </c>
      <c r="B260" s="69" t="s">
        <v>132</v>
      </c>
      <c r="C260" s="59" t="s">
        <v>22</v>
      </c>
      <c r="D260" s="62">
        <v>15787</v>
      </c>
      <c r="E260" s="27">
        <f>D260/(SUM(D$2:D$766) )</f>
        <v>3.9785406283543814E-4</v>
      </c>
      <c r="F260" s="28">
        <f t="shared" si="4"/>
        <v>0.93936980793454605</v>
      </c>
    </row>
    <row r="261" spans="1:6" x14ac:dyDescent="0.3">
      <c r="A261" s="59" t="s">
        <v>134</v>
      </c>
      <c r="B261" s="69" t="s">
        <v>135</v>
      </c>
      <c r="C261" s="59" t="s">
        <v>22</v>
      </c>
      <c r="D261" s="62">
        <v>15614</v>
      </c>
      <c r="E261" s="27">
        <f>D261/(SUM(D$2:D$766) )</f>
        <v>3.9349422544578014E-4</v>
      </c>
      <c r="F261" s="28">
        <f t="shared" si="4"/>
        <v>0.93976330215999182</v>
      </c>
    </row>
    <row r="262" spans="1:6" x14ac:dyDescent="0.3">
      <c r="A262" s="57" t="s">
        <v>833</v>
      </c>
      <c r="B262" s="57" t="s">
        <v>834</v>
      </c>
      <c r="C262" s="57" t="s">
        <v>405</v>
      </c>
      <c r="D262" s="62">
        <v>15606</v>
      </c>
      <c r="E262" s="27">
        <f>D262/(SUM(D$2:D$766) )</f>
        <v>3.932926144682237E-4</v>
      </c>
      <c r="F262" s="28">
        <f t="shared" si="4"/>
        <v>0.94015659477446001</v>
      </c>
    </row>
    <row r="263" spans="1:6" x14ac:dyDescent="0.3">
      <c r="A263" s="57" t="s">
        <v>835</v>
      </c>
      <c r="B263" s="57" t="s">
        <v>836</v>
      </c>
      <c r="C263" s="57" t="s">
        <v>405</v>
      </c>
      <c r="D263" s="62">
        <v>15482</v>
      </c>
      <c r="E263" s="27">
        <f>D263/(SUM(D$2:D$766) )</f>
        <v>3.9016764431609892E-4</v>
      </c>
      <c r="F263" s="28">
        <f t="shared" si="4"/>
        <v>0.94054676241877611</v>
      </c>
    </row>
    <row r="264" spans="1:6" x14ac:dyDescent="0.3">
      <c r="A264" s="57" t="s">
        <v>837</v>
      </c>
      <c r="B264" s="57" t="s">
        <v>838</v>
      </c>
      <c r="C264" s="57" t="s">
        <v>405</v>
      </c>
      <c r="D264" s="62">
        <v>15411</v>
      </c>
      <c r="E264" s="27">
        <f>D264/(SUM(D$2:D$766) )</f>
        <v>3.8837834689028547E-4</v>
      </c>
      <c r="F264" s="28">
        <f t="shared" si="4"/>
        <v>0.94093514076566642</v>
      </c>
    </row>
    <row r="265" spans="1:6" x14ac:dyDescent="0.3">
      <c r="A265" s="57" t="s">
        <v>839</v>
      </c>
      <c r="B265" s="57" t="s">
        <v>840</v>
      </c>
      <c r="C265" s="57" t="s">
        <v>405</v>
      </c>
      <c r="D265" s="62">
        <v>15362</v>
      </c>
      <c r="E265" s="27">
        <f>D265/(SUM(D$2:D$766) )</f>
        <v>3.8714347965275231E-4</v>
      </c>
      <c r="F265" s="28">
        <f t="shared" si="4"/>
        <v>0.94132228424531916</v>
      </c>
    </row>
    <row r="266" spans="1:6" x14ac:dyDescent="0.3">
      <c r="A266" s="57" t="s">
        <v>841</v>
      </c>
      <c r="B266" s="57" t="s">
        <v>842</v>
      </c>
      <c r="C266" s="57" t="s">
        <v>405</v>
      </c>
      <c r="D266" s="62">
        <v>14950</v>
      </c>
      <c r="E266" s="27">
        <f>D266/(SUM(D$2:D$766) )</f>
        <v>3.7676051430859568E-4</v>
      </c>
      <c r="F266" s="28">
        <f t="shared" si="4"/>
        <v>0.94169904475962773</v>
      </c>
    </row>
    <row r="267" spans="1:6" x14ac:dyDescent="0.3">
      <c r="A267" s="57" t="s">
        <v>843</v>
      </c>
      <c r="B267" s="57" t="s">
        <v>844</v>
      </c>
      <c r="C267" s="57" t="s">
        <v>405</v>
      </c>
      <c r="D267" s="62">
        <v>14900</v>
      </c>
      <c r="E267" s="27">
        <f>D267/(SUM(D$2:D$766) )</f>
        <v>3.7550044569886797E-4</v>
      </c>
      <c r="F267" s="28">
        <f t="shared" si="4"/>
        <v>0.94207454520532663</v>
      </c>
    </row>
    <row r="268" spans="1:6" x14ac:dyDescent="0.3">
      <c r="A268" s="57" t="s">
        <v>847</v>
      </c>
      <c r="B268" s="57" t="s">
        <v>848</v>
      </c>
      <c r="C268" s="57" t="s">
        <v>405</v>
      </c>
      <c r="D268" s="62">
        <v>14666</v>
      </c>
      <c r="E268" s="27">
        <f>D268/(SUM(D$2:D$766) )</f>
        <v>3.696033246053421E-4</v>
      </c>
      <c r="F268" s="28">
        <f t="shared" si="4"/>
        <v>0.94244414852993197</v>
      </c>
    </row>
    <row r="269" spans="1:6" x14ac:dyDescent="0.3">
      <c r="A269" s="57" t="s">
        <v>849</v>
      </c>
      <c r="B269" s="57" t="s">
        <v>850</v>
      </c>
      <c r="C269" s="57" t="s">
        <v>405</v>
      </c>
      <c r="D269" s="62">
        <v>14536</v>
      </c>
      <c r="E269" s="27">
        <f>D269/(SUM(D$2:D$766) )</f>
        <v>3.6632714622004996E-4</v>
      </c>
      <c r="F269" s="28">
        <f t="shared" si="4"/>
        <v>0.94281047567615206</v>
      </c>
    </row>
    <row r="270" spans="1:6" x14ac:dyDescent="0.3">
      <c r="A270" s="57" t="s">
        <v>851</v>
      </c>
      <c r="B270" s="57" t="s">
        <v>852</v>
      </c>
      <c r="C270" s="57" t="s">
        <v>405</v>
      </c>
      <c r="D270" s="62">
        <v>14196</v>
      </c>
      <c r="E270" s="27">
        <f>D270/(SUM(D$2:D$766) )</f>
        <v>3.5775867967390132E-4</v>
      </c>
      <c r="F270" s="28">
        <f t="shared" si="4"/>
        <v>0.94316823435582597</v>
      </c>
    </row>
    <row r="271" spans="1:6" x14ac:dyDescent="0.3">
      <c r="A271" s="57" t="s">
        <v>853</v>
      </c>
      <c r="B271" s="57" t="s">
        <v>854</v>
      </c>
      <c r="C271" s="57" t="s">
        <v>405</v>
      </c>
      <c r="D271" s="62">
        <v>14188</v>
      </c>
      <c r="E271" s="27">
        <f>D271/(SUM(D$2:D$766) )</f>
        <v>3.5755706869634488E-4</v>
      </c>
      <c r="F271" s="28">
        <f t="shared" si="4"/>
        <v>0.94352579142452231</v>
      </c>
    </row>
    <row r="272" spans="1:6" x14ac:dyDescent="0.3">
      <c r="A272" s="57" t="s">
        <v>855</v>
      </c>
      <c r="B272" s="57" t="s">
        <v>856</v>
      </c>
      <c r="C272" s="57" t="s">
        <v>405</v>
      </c>
      <c r="D272" s="62">
        <v>14078</v>
      </c>
      <c r="E272" s="27">
        <f>D272/(SUM(D$2:D$766) )</f>
        <v>3.5478491775494384E-4</v>
      </c>
      <c r="F272" s="28">
        <f t="shared" si="4"/>
        <v>0.94388057634227729</v>
      </c>
    </row>
    <row r="273" spans="1:6" x14ac:dyDescent="0.3">
      <c r="A273" s="57" t="s">
        <v>857</v>
      </c>
      <c r="B273" s="57" t="s">
        <v>858</v>
      </c>
      <c r="C273" s="57" t="s">
        <v>405</v>
      </c>
      <c r="D273" s="62">
        <v>14053</v>
      </c>
      <c r="E273" s="27">
        <f>D273/(SUM(D$2:D$766) )</f>
        <v>3.5415488345007993E-4</v>
      </c>
      <c r="F273" s="28">
        <f t="shared" si="4"/>
        <v>0.94423473122572732</v>
      </c>
    </row>
    <row r="274" spans="1:6" x14ac:dyDescent="0.3">
      <c r="A274" s="59" t="s">
        <v>137</v>
      </c>
      <c r="B274" s="69" t="s">
        <v>138</v>
      </c>
      <c r="C274" s="59" t="s">
        <v>22</v>
      </c>
      <c r="D274" s="62">
        <v>14047</v>
      </c>
      <c r="E274" s="27">
        <f>D274/(SUM(D$2:D$766) )</f>
        <v>3.5400367521691263E-4</v>
      </c>
      <c r="F274" s="28">
        <f t="shared" si="4"/>
        <v>0.94458873490094419</v>
      </c>
    </row>
    <row r="275" spans="1:6" x14ac:dyDescent="0.3">
      <c r="A275" s="57" t="s">
        <v>859</v>
      </c>
      <c r="B275" s="57" t="s">
        <v>860</v>
      </c>
      <c r="C275" s="57" t="s">
        <v>405</v>
      </c>
      <c r="D275" s="62">
        <v>13907</v>
      </c>
      <c r="E275" s="27">
        <f>D275/(SUM(D$2:D$766) )</f>
        <v>3.5047548310967493E-4</v>
      </c>
      <c r="F275" s="28">
        <f t="shared" si="4"/>
        <v>0.94493921038405382</v>
      </c>
    </row>
    <row r="276" spans="1:6" x14ac:dyDescent="0.3">
      <c r="A276" s="59" t="s">
        <v>140</v>
      </c>
      <c r="B276" s="69" t="s">
        <v>141</v>
      </c>
      <c r="C276" s="59" t="s">
        <v>22</v>
      </c>
      <c r="D276" s="62">
        <v>13829</v>
      </c>
      <c r="E276" s="27">
        <f>D276/(SUM(D$2:D$766) )</f>
        <v>3.4850977607849964E-4</v>
      </c>
      <c r="F276" s="28">
        <f t="shared" si="4"/>
        <v>0.94528772016013229</v>
      </c>
    </row>
    <row r="277" spans="1:6" x14ac:dyDescent="0.3">
      <c r="A277" s="57" t="s">
        <v>861</v>
      </c>
      <c r="B277" s="57" t="s">
        <v>862</v>
      </c>
      <c r="C277" s="57" t="s">
        <v>405</v>
      </c>
      <c r="D277" s="62">
        <v>13808</v>
      </c>
      <c r="E277" s="27">
        <f>D277/(SUM(D$2:D$766) )</f>
        <v>3.47980547262414E-4</v>
      </c>
      <c r="F277" s="28">
        <f t="shared" si="4"/>
        <v>0.94563570070739467</v>
      </c>
    </row>
    <row r="278" spans="1:6" x14ac:dyDescent="0.3">
      <c r="A278" s="57" t="s">
        <v>863</v>
      </c>
      <c r="B278" s="57" t="s">
        <v>864</v>
      </c>
      <c r="C278" s="57" t="s">
        <v>405</v>
      </c>
      <c r="D278" s="62">
        <v>13732</v>
      </c>
      <c r="E278" s="27">
        <f>D278/(SUM(D$2:D$766) )</f>
        <v>3.4606524297562785E-4</v>
      </c>
      <c r="F278" s="28">
        <f t="shared" si="4"/>
        <v>0.94598176595037031</v>
      </c>
    </row>
    <row r="279" spans="1:6" x14ac:dyDescent="0.3">
      <c r="A279" s="57" t="s">
        <v>865</v>
      </c>
      <c r="B279" s="57" t="s">
        <v>866</v>
      </c>
      <c r="C279" s="57" t="s">
        <v>405</v>
      </c>
      <c r="D279" s="62">
        <v>13716</v>
      </c>
      <c r="E279" s="27">
        <f>D279/(SUM(D$2:D$766) )</f>
        <v>3.4566202102051497E-4</v>
      </c>
      <c r="F279" s="28">
        <f t="shared" si="4"/>
        <v>0.9463274279713908</v>
      </c>
    </row>
    <row r="280" spans="1:6" x14ac:dyDescent="0.3">
      <c r="A280" s="57" t="s">
        <v>867</v>
      </c>
      <c r="B280" s="57" t="s">
        <v>868</v>
      </c>
      <c r="C280" s="57" t="s">
        <v>405</v>
      </c>
      <c r="D280" s="62">
        <v>13497</v>
      </c>
      <c r="E280" s="27">
        <f>D280/(SUM(D$2:D$766) )</f>
        <v>3.4014292050990743E-4</v>
      </c>
      <c r="F280" s="28">
        <f t="shared" si="4"/>
        <v>0.94666757089190068</v>
      </c>
    </row>
    <row r="281" spans="1:6" x14ac:dyDescent="0.3">
      <c r="A281" s="57" t="s">
        <v>869</v>
      </c>
      <c r="B281" s="57" t="s">
        <v>870</v>
      </c>
      <c r="C281" s="57" t="s">
        <v>405</v>
      </c>
      <c r="D281" s="62">
        <v>13497</v>
      </c>
      <c r="E281" s="27">
        <f>D281/(SUM(D$2:D$766) )</f>
        <v>3.4014292050990743E-4</v>
      </c>
      <c r="F281" s="28">
        <f t="shared" si="4"/>
        <v>0.94700771381241056</v>
      </c>
    </row>
    <row r="282" spans="1:6" x14ac:dyDescent="0.3">
      <c r="A282" s="57" t="s">
        <v>871</v>
      </c>
      <c r="B282" s="57" t="s">
        <v>872</v>
      </c>
      <c r="C282" s="57" t="s">
        <v>405</v>
      </c>
      <c r="D282" s="62">
        <v>13189</v>
      </c>
      <c r="E282" s="27">
        <f>D282/(SUM(D$2:D$766) )</f>
        <v>3.3238089787398454E-4</v>
      </c>
      <c r="F282" s="28">
        <f t="shared" si="4"/>
        <v>0.94734009471028457</v>
      </c>
    </row>
    <row r="283" spans="1:6" x14ac:dyDescent="0.3">
      <c r="A283" s="57" t="s">
        <v>873</v>
      </c>
      <c r="B283" s="57" t="s">
        <v>874</v>
      </c>
      <c r="C283" s="57" t="s">
        <v>405</v>
      </c>
      <c r="D283" s="62">
        <v>13151</v>
      </c>
      <c r="E283" s="27">
        <f>D283/(SUM(D$2:D$766) )</f>
        <v>3.3142324573059143E-4</v>
      </c>
      <c r="F283" s="28">
        <f t="shared" si="4"/>
        <v>0.94767151795601512</v>
      </c>
    </row>
    <row r="284" spans="1:6" x14ac:dyDescent="0.3">
      <c r="A284" s="57" t="s">
        <v>877</v>
      </c>
      <c r="B284" s="57" t="s">
        <v>878</v>
      </c>
      <c r="C284" s="57" t="s">
        <v>405</v>
      </c>
      <c r="D284" s="62">
        <v>12956</v>
      </c>
      <c r="E284" s="27">
        <f>D284/(SUM(D$2:D$766) )</f>
        <v>3.2650897815265321E-4</v>
      </c>
      <c r="F284" s="28">
        <f t="shared" si="4"/>
        <v>0.94799802693416779</v>
      </c>
    </row>
    <row r="285" spans="1:6" x14ac:dyDescent="0.3">
      <c r="A285" s="57" t="s">
        <v>879</v>
      </c>
      <c r="B285" s="57" t="s">
        <v>880</v>
      </c>
      <c r="C285" s="57" t="s">
        <v>22</v>
      </c>
      <c r="D285" s="62">
        <v>12898</v>
      </c>
      <c r="E285" s="27">
        <f>D285/(SUM(D$2:D$766) )</f>
        <v>3.2504729856536906E-4</v>
      </c>
      <c r="F285" s="28">
        <f t="shared" si="4"/>
        <v>0.94832307423273321</v>
      </c>
    </row>
    <row r="286" spans="1:6" x14ac:dyDescent="0.3">
      <c r="A286" s="57" t="s">
        <v>881</v>
      </c>
      <c r="B286" s="57" t="s">
        <v>882</v>
      </c>
      <c r="C286" s="57" t="s">
        <v>405</v>
      </c>
      <c r="D286" s="62">
        <v>12759</v>
      </c>
      <c r="E286" s="27">
        <f>D286/(SUM(D$2:D$766) )</f>
        <v>3.215443078303259E-4</v>
      </c>
      <c r="F286" s="28">
        <f t="shared" si="4"/>
        <v>0.94864461854056359</v>
      </c>
    </row>
    <row r="287" spans="1:6" x14ac:dyDescent="0.3">
      <c r="A287" s="57" t="s">
        <v>883</v>
      </c>
      <c r="B287" s="57" t="s">
        <v>884</v>
      </c>
      <c r="C287" s="57" t="s">
        <v>405</v>
      </c>
      <c r="D287" s="62">
        <v>12725</v>
      </c>
      <c r="E287" s="27">
        <f>D287/(SUM(D$2:D$766) )</f>
        <v>3.2068746117571106E-4</v>
      </c>
      <c r="F287" s="28">
        <f t="shared" si="4"/>
        <v>0.94896530600173934</v>
      </c>
    </row>
    <row r="288" spans="1:6" x14ac:dyDescent="0.3">
      <c r="A288" s="57" t="s">
        <v>885</v>
      </c>
      <c r="B288" s="57" t="s">
        <v>886</v>
      </c>
      <c r="C288" s="57" t="s">
        <v>405</v>
      </c>
      <c r="D288" s="62">
        <v>12573</v>
      </c>
      <c r="E288" s="27">
        <f>D288/(SUM(D$2:D$766) )</f>
        <v>3.168568526021387E-4</v>
      </c>
      <c r="F288" s="28">
        <f t="shared" si="4"/>
        <v>0.94928216285434153</v>
      </c>
    </row>
    <row r="289" spans="1:6" x14ac:dyDescent="0.3">
      <c r="A289" s="57" t="s">
        <v>887</v>
      </c>
      <c r="B289" s="57" t="s">
        <v>888</v>
      </c>
      <c r="C289" s="57" t="s">
        <v>405</v>
      </c>
      <c r="D289" s="62">
        <v>12458</v>
      </c>
      <c r="E289" s="27">
        <f>D289/(SUM(D$2:D$766) )</f>
        <v>3.139586947997649E-4</v>
      </c>
      <c r="F289" s="28">
        <f t="shared" si="4"/>
        <v>0.9495961215491413</v>
      </c>
    </row>
    <row r="290" spans="1:6" x14ac:dyDescent="0.3">
      <c r="A290" s="57" t="s">
        <v>889</v>
      </c>
      <c r="B290" s="57" t="s">
        <v>890</v>
      </c>
      <c r="C290" s="57" t="s">
        <v>405</v>
      </c>
      <c r="D290" s="62">
        <v>12402</v>
      </c>
      <c r="E290" s="27">
        <f>D290/(SUM(D$2:D$766) )</f>
        <v>3.1254741795686984E-4</v>
      </c>
      <c r="F290" s="28">
        <f t="shared" si="4"/>
        <v>0.94990866896709814</v>
      </c>
    </row>
    <row r="291" spans="1:6" x14ac:dyDescent="0.3">
      <c r="A291" s="57" t="s">
        <v>1059</v>
      </c>
      <c r="B291" s="57" t="s">
        <v>1060</v>
      </c>
      <c r="C291" s="57" t="s">
        <v>405</v>
      </c>
      <c r="D291" s="62">
        <v>12238</v>
      </c>
      <c r="E291" s="27">
        <f>D291/(SUM(D$2:D$766) )</f>
        <v>3.0841439291696282E-4</v>
      </c>
      <c r="F291" s="28">
        <f t="shared" si="4"/>
        <v>0.95021708336001509</v>
      </c>
    </row>
    <row r="292" spans="1:6" x14ac:dyDescent="0.3">
      <c r="A292" s="57" t="s">
        <v>891</v>
      </c>
      <c r="B292" s="57" t="s">
        <v>892</v>
      </c>
      <c r="C292" s="57" t="s">
        <v>22</v>
      </c>
      <c r="D292" s="62">
        <v>12217</v>
      </c>
      <c r="E292" s="27">
        <f>D292/(SUM(D$2:D$766) )</f>
        <v>3.0788516410087718E-4</v>
      </c>
      <c r="F292" s="28">
        <f t="shared" si="4"/>
        <v>0.95052496852411594</v>
      </c>
    </row>
    <row r="293" spans="1:6" x14ac:dyDescent="0.3">
      <c r="A293" s="57" t="s">
        <v>893</v>
      </c>
      <c r="B293" s="57" t="s">
        <v>894</v>
      </c>
      <c r="C293" s="57" t="s">
        <v>405</v>
      </c>
      <c r="D293" s="62">
        <v>12167</v>
      </c>
      <c r="E293" s="27">
        <f>D293/(SUM(D$2:D$766) )</f>
        <v>3.0662509549114942E-4</v>
      </c>
      <c r="F293" s="28">
        <f t="shared" si="4"/>
        <v>0.95083159361960712</v>
      </c>
    </row>
    <row r="294" spans="1:6" x14ac:dyDescent="0.3">
      <c r="A294" s="57" t="s">
        <v>895</v>
      </c>
      <c r="B294" s="57" t="s">
        <v>896</v>
      </c>
      <c r="C294" s="57" t="s">
        <v>405</v>
      </c>
      <c r="D294" s="62">
        <v>12080</v>
      </c>
      <c r="E294" s="27">
        <f>D294/(SUM(D$2:D$766) )</f>
        <v>3.0443257611022315E-4</v>
      </c>
      <c r="F294" s="28">
        <f t="shared" si="4"/>
        <v>0.95113602619571735</v>
      </c>
    </row>
    <row r="295" spans="1:6" x14ac:dyDescent="0.3">
      <c r="A295" s="57" t="s">
        <v>897</v>
      </c>
      <c r="B295" s="57" t="s">
        <v>898</v>
      </c>
      <c r="C295" s="57" t="s">
        <v>405</v>
      </c>
      <c r="D295" s="62">
        <v>11990</v>
      </c>
      <c r="E295" s="27">
        <f>D295/(SUM(D$2:D$766) )</f>
        <v>3.0216445261271321E-4</v>
      </c>
      <c r="F295" s="28">
        <f t="shared" si="4"/>
        <v>0.95143819064833002</v>
      </c>
    </row>
    <row r="296" spans="1:6" x14ac:dyDescent="0.3">
      <c r="A296" s="57" t="s">
        <v>899</v>
      </c>
      <c r="B296" s="57" t="s">
        <v>900</v>
      </c>
      <c r="C296" s="57" t="s">
        <v>405</v>
      </c>
      <c r="D296" s="62">
        <v>11967</v>
      </c>
      <c r="E296" s="27">
        <f>D296/(SUM(D$2:D$766) )</f>
        <v>3.0158482105223844E-4</v>
      </c>
      <c r="F296" s="28">
        <f t="shared" si="4"/>
        <v>0.95173977546938227</v>
      </c>
    </row>
    <row r="297" spans="1:6" x14ac:dyDescent="0.3">
      <c r="A297" s="57" t="s">
        <v>901</v>
      </c>
      <c r="B297" s="57" t="s">
        <v>902</v>
      </c>
      <c r="C297" s="57" t="s">
        <v>405</v>
      </c>
      <c r="D297" s="62">
        <v>11934</v>
      </c>
      <c r="E297" s="27">
        <f>D297/(SUM(D$2:D$766) )</f>
        <v>3.0075317576981815E-4</v>
      </c>
      <c r="F297" s="28">
        <f t="shared" si="4"/>
        <v>0.9520405286451521</v>
      </c>
    </row>
    <row r="298" spans="1:6" x14ac:dyDescent="0.3">
      <c r="A298" s="57" t="s">
        <v>903</v>
      </c>
      <c r="B298" s="57" t="s">
        <v>904</v>
      </c>
      <c r="C298" s="57" t="s">
        <v>405</v>
      </c>
      <c r="D298" s="62">
        <v>11826</v>
      </c>
      <c r="E298" s="27">
        <f>D298/(SUM(D$2:D$766) )</f>
        <v>2.9803142757280619E-4</v>
      </c>
      <c r="F298" s="28">
        <f t="shared" si="4"/>
        <v>0.95233856007272488</v>
      </c>
    </row>
    <row r="299" spans="1:6" x14ac:dyDescent="0.3">
      <c r="A299" s="57" t="s">
        <v>905</v>
      </c>
      <c r="B299" s="57" t="s">
        <v>906</v>
      </c>
      <c r="C299" s="57" t="s">
        <v>405</v>
      </c>
      <c r="D299" s="62">
        <v>11812</v>
      </c>
      <c r="E299" s="27">
        <f>D299/(SUM(D$2:D$766) )</f>
        <v>2.9767860836208245E-4</v>
      </c>
      <c r="F299" s="28">
        <f t="shared" si="4"/>
        <v>0.95263623868108693</v>
      </c>
    </row>
    <row r="300" spans="1:6" x14ac:dyDescent="0.3">
      <c r="A300" s="59" t="s">
        <v>143</v>
      </c>
      <c r="B300" s="69" t="s">
        <v>144</v>
      </c>
      <c r="C300" s="59" t="s">
        <v>22</v>
      </c>
      <c r="D300" s="62">
        <v>11579</v>
      </c>
      <c r="E300" s="27">
        <f>D300/(SUM(D$2:D$766) )</f>
        <v>2.9180668864075112E-4</v>
      </c>
      <c r="F300" s="28">
        <f t="shared" si="4"/>
        <v>0.95292804536972764</v>
      </c>
    </row>
    <row r="301" spans="1:6" x14ac:dyDescent="0.3">
      <c r="A301" s="57" t="s">
        <v>907</v>
      </c>
      <c r="B301" s="57" t="s">
        <v>908</v>
      </c>
      <c r="C301" s="57" t="s">
        <v>22</v>
      </c>
      <c r="D301" s="62">
        <v>11410</v>
      </c>
      <c r="E301" s="27">
        <f>D301/(SUM(D$2:D$766) )</f>
        <v>2.8754765673987134E-4</v>
      </c>
      <c r="F301" s="28">
        <f t="shared" si="4"/>
        <v>0.95321559302646752</v>
      </c>
    </row>
    <row r="302" spans="1:6" x14ac:dyDescent="0.3">
      <c r="A302" s="57" t="s">
        <v>909</v>
      </c>
      <c r="B302" s="57" t="s">
        <v>910</v>
      </c>
      <c r="C302" s="57" t="s">
        <v>405</v>
      </c>
      <c r="D302" s="62">
        <v>11404</v>
      </c>
      <c r="E302" s="27">
        <f>D302/(SUM(D$2:D$766) )</f>
        <v>2.8739644850670404E-4</v>
      </c>
      <c r="F302" s="28">
        <f t="shared" si="4"/>
        <v>0.95350298947497425</v>
      </c>
    </row>
    <row r="303" spans="1:6" x14ac:dyDescent="0.3">
      <c r="A303" s="57" t="s">
        <v>1637</v>
      </c>
      <c r="B303" s="57" t="s">
        <v>1638</v>
      </c>
      <c r="C303" s="57" t="s">
        <v>22</v>
      </c>
      <c r="D303" s="62">
        <v>11369</v>
      </c>
      <c r="E303" s="27">
        <f>D303/(SUM(D$2:D$766) )</f>
        <v>2.8651440047989461E-4</v>
      </c>
      <c r="F303" s="28">
        <f t="shared" si="4"/>
        <v>0.95378950387545414</v>
      </c>
    </row>
    <row r="304" spans="1:6" x14ac:dyDescent="0.3">
      <c r="A304" s="57" t="s">
        <v>911</v>
      </c>
      <c r="B304" s="57" t="s">
        <v>912</v>
      </c>
      <c r="C304" s="57" t="s">
        <v>405</v>
      </c>
      <c r="D304" s="62">
        <v>11295</v>
      </c>
      <c r="E304" s="27">
        <f>D304/(SUM(D$2:D$766) )</f>
        <v>2.8464949893749754E-4</v>
      </c>
      <c r="F304" s="28">
        <f t="shared" si="4"/>
        <v>0.95407415337439161</v>
      </c>
    </row>
    <row r="305" spans="1:6" x14ac:dyDescent="0.3">
      <c r="A305" s="59" t="s">
        <v>1748</v>
      </c>
      <c r="B305" s="69" t="s">
        <v>1749</v>
      </c>
      <c r="C305" s="59" t="s">
        <v>22</v>
      </c>
      <c r="D305" s="62">
        <v>11211</v>
      </c>
      <c r="E305" s="27">
        <f>D305/(SUM(D$2:D$766) )</f>
        <v>2.8253258367315494E-4</v>
      </c>
      <c r="F305" s="28">
        <f t="shared" si="4"/>
        <v>0.95435668595806478</v>
      </c>
    </row>
    <row r="306" spans="1:6" x14ac:dyDescent="0.3">
      <c r="A306" s="57" t="s">
        <v>913</v>
      </c>
      <c r="B306" s="57" t="s">
        <v>914</v>
      </c>
      <c r="C306" s="57" t="s">
        <v>405</v>
      </c>
      <c r="D306" s="62">
        <v>11149</v>
      </c>
      <c r="E306" s="27">
        <f>D306/(SUM(D$2:D$766) )</f>
        <v>2.8097009859709253E-4</v>
      </c>
      <c r="F306" s="28">
        <f t="shared" si="4"/>
        <v>0.95463765605666184</v>
      </c>
    </row>
    <row r="307" spans="1:6" x14ac:dyDescent="0.3">
      <c r="A307" s="57" t="s">
        <v>915</v>
      </c>
      <c r="B307" s="57" t="s">
        <v>916</v>
      </c>
      <c r="C307" s="57" t="s">
        <v>405</v>
      </c>
      <c r="D307" s="62">
        <v>11112</v>
      </c>
      <c r="E307" s="27">
        <f>D307/(SUM(D$2:D$766) )</f>
        <v>2.8003764782589402E-4</v>
      </c>
      <c r="F307" s="28">
        <f t="shared" si="4"/>
        <v>0.95491769370448776</v>
      </c>
    </row>
    <row r="308" spans="1:6" x14ac:dyDescent="0.3">
      <c r="A308" s="57" t="s">
        <v>917</v>
      </c>
      <c r="B308" s="57" t="s">
        <v>918</v>
      </c>
      <c r="C308" s="57" t="s">
        <v>405</v>
      </c>
      <c r="D308" s="62">
        <v>10995</v>
      </c>
      <c r="E308" s="27">
        <f>D308/(SUM(D$2:D$766) )</f>
        <v>2.7708908727913108E-4</v>
      </c>
      <c r="F308" s="28">
        <f t="shared" si="4"/>
        <v>0.95519478279176684</v>
      </c>
    </row>
    <row r="309" spans="1:6" x14ac:dyDescent="0.3">
      <c r="A309" s="57" t="s">
        <v>919</v>
      </c>
      <c r="B309" s="57" t="s">
        <v>920</v>
      </c>
      <c r="C309" s="57" t="s">
        <v>405</v>
      </c>
      <c r="D309" s="62">
        <v>10987</v>
      </c>
      <c r="E309" s="27">
        <f>D309/(SUM(D$2:D$766) )</f>
        <v>2.7688747630157465E-4</v>
      </c>
      <c r="F309" s="28">
        <f t="shared" si="4"/>
        <v>0.95547167026806845</v>
      </c>
    </row>
    <row r="310" spans="1:6" x14ac:dyDescent="0.3">
      <c r="A310" s="59" t="s">
        <v>147</v>
      </c>
      <c r="B310" s="69" t="s">
        <v>148</v>
      </c>
      <c r="C310" s="59" t="s">
        <v>22</v>
      </c>
      <c r="D310" s="62">
        <v>10970</v>
      </c>
      <c r="E310" s="27">
        <f>D310/(SUM(D$2:D$766) )</f>
        <v>2.7645905297426723E-4</v>
      </c>
      <c r="F310" s="28">
        <f t="shared" si="4"/>
        <v>0.95574812932104269</v>
      </c>
    </row>
    <row r="311" spans="1:6" x14ac:dyDescent="0.3">
      <c r="A311" s="57" t="s">
        <v>921</v>
      </c>
      <c r="B311" s="57" t="s">
        <v>922</v>
      </c>
      <c r="C311" s="57" t="s">
        <v>405</v>
      </c>
      <c r="D311" s="62">
        <v>10913</v>
      </c>
      <c r="E311" s="27">
        <f>D311/(SUM(D$2:D$766) )</f>
        <v>2.7502257475917757E-4</v>
      </c>
      <c r="F311" s="28">
        <f t="shared" si="4"/>
        <v>0.95602315189580189</v>
      </c>
    </row>
    <row r="312" spans="1:6" x14ac:dyDescent="0.3">
      <c r="A312" s="57" t="s">
        <v>923</v>
      </c>
      <c r="B312" s="57" t="s">
        <v>924</v>
      </c>
      <c r="C312" s="57" t="s">
        <v>405</v>
      </c>
      <c r="D312" s="62">
        <v>10850</v>
      </c>
      <c r="E312" s="27">
        <f>D312/(SUM(D$2:D$766) )</f>
        <v>2.7343488831092061E-4</v>
      </c>
      <c r="F312" s="28">
        <f t="shared" si="4"/>
        <v>0.95629658678411278</v>
      </c>
    </row>
    <row r="313" spans="1:6" x14ac:dyDescent="0.3">
      <c r="A313" s="57" t="s">
        <v>925</v>
      </c>
      <c r="B313" s="57" t="s">
        <v>926</v>
      </c>
      <c r="C313" s="57" t="s">
        <v>22</v>
      </c>
      <c r="D313" s="62">
        <v>10835</v>
      </c>
      <c r="E313" s="27">
        <f>D313/(SUM(D$2:D$766) )</f>
        <v>2.7305686772800228E-4</v>
      </c>
      <c r="F313" s="28">
        <f t="shared" si="4"/>
        <v>0.95656964365184083</v>
      </c>
    </row>
    <row r="314" spans="1:6" x14ac:dyDescent="0.3">
      <c r="A314" s="57" t="s">
        <v>927</v>
      </c>
      <c r="B314" s="57" t="s">
        <v>928</v>
      </c>
      <c r="C314" s="57" t="s">
        <v>405</v>
      </c>
      <c r="D314" s="62">
        <v>10787</v>
      </c>
      <c r="E314" s="27">
        <f>D314/(SUM(D$2:D$766) )</f>
        <v>2.7184720186266366E-4</v>
      </c>
      <c r="F314" s="28">
        <f t="shared" si="4"/>
        <v>0.95684149085370351</v>
      </c>
    </row>
    <row r="315" spans="1:6" x14ac:dyDescent="0.3">
      <c r="A315" s="57" t="s">
        <v>929</v>
      </c>
      <c r="B315" s="57" t="s">
        <v>930</v>
      </c>
      <c r="C315" s="57" t="s">
        <v>405</v>
      </c>
      <c r="D315" s="62">
        <v>10603</v>
      </c>
      <c r="E315" s="27">
        <f>D315/(SUM(D$2:D$766) )</f>
        <v>2.6721014937886554E-4</v>
      </c>
      <c r="F315" s="28">
        <f t="shared" si="4"/>
        <v>0.95710870100308243</v>
      </c>
    </row>
    <row r="316" spans="1:6" x14ac:dyDescent="0.3">
      <c r="A316" s="59" t="s">
        <v>150</v>
      </c>
      <c r="B316" s="69" t="s">
        <v>151</v>
      </c>
      <c r="C316" s="59" t="s">
        <v>22</v>
      </c>
      <c r="D316" s="62">
        <v>10563</v>
      </c>
      <c r="E316" s="27">
        <f>D316/(SUM(D$2:D$766) )</f>
        <v>2.6620209449108336E-4</v>
      </c>
      <c r="F316" s="28">
        <f t="shared" si="4"/>
        <v>0.95737490309757356</v>
      </c>
    </row>
    <row r="317" spans="1:6" x14ac:dyDescent="0.3">
      <c r="A317" s="59" t="s">
        <v>24</v>
      </c>
      <c r="B317" s="59" t="s">
        <v>25</v>
      </c>
      <c r="C317" s="59" t="s">
        <v>22</v>
      </c>
      <c r="D317" s="62">
        <v>10519</v>
      </c>
      <c r="E317" s="27">
        <f>D317/(SUM(D$2:D$766) )</f>
        <v>2.6509323411452295E-4</v>
      </c>
      <c r="F317" s="28">
        <f t="shared" ref="F317:F380" si="5">E317+F316</f>
        <v>0.95763999633168806</v>
      </c>
    </row>
    <row r="318" spans="1:6" x14ac:dyDescent="0.3">
      <c r="A318" s="57" t="s">
        <v>931</v>
      </c>
      <c r="B318" s="57" t="s">
        <v>932</v>
      </c>
      <c r="C318" s="57" t="s">
        <v>405</v>
      </c>
      <c r="D318" s="62">
        <v>10427</v>
      </c>
      <c r="E318" s="27">
        <f>D318/(SUM(D$2:D$766) )</f>
        <v>2.6277470787262392E-4</v>
      </c>
      <c r="F318" s="28">
        <f t="shared" si="5"/>
        <v>0.95790277103956067</v>
      </c>
    </row>
    <row r="319" spans="1:6" x14ac:dyDescent="0.3">
      <c r="A319" s="57" t="s">
        <v>933</v>
      </c>
      <c r="B319" s="57" t="s">
        <v>934</v>
      </c>
      <c r="C319" s="57" t="s">
        <v>22</v>
      </c>
      <c r="D319" s="62">
        <v>10391</v>
      </c>
      <c r="E319" s="27">
        <f>D319/(SUM(D$2:D$766) )</f>
        <v>2.618674584736199E-4</v>
      </c>
      <c r="F319" s="28">
        <f t="shared" si="5"/>
        <v>0.95816463849803435</v>
      </c>
    </row>
    <row r="320" spans="1:6" x14ac:dyDescent="0.3">
      <c r="A320" s="57" t="s">
        <v>935</v>
      </c>
      <c r="B320" s="57" t="s">
        <v>936</v>
      </c>
      <c r="C320" s="57" t="s">
        <v>405</v>
      </c>
      <c r="D320" s="62">
        <v>10334</v>
      </c>
      <c r="E320" s="27">
        <f>D320/(SUM(D$2:D$766) )</f>
        <v>2.604309802585303E-4</v>
      </c>
      <c r="F320" s="28">
        <f t="shared" si="5"/>
        <v>0.95842506947829287</v>
      </c>
    </row>
    <row r="321" spans="1:6" x14ac:dyDescent="0.3">
      <c r="A321" s="57" t="s">
        <v>961</v>
      </c>
      <c r="B321" s="57" t="s">
        <v>962</v>
      </c>
      <c r="C321" s="57" t="s">
        <v>22</v>
      </c>
      <c r="D321" s="62">
        <v>10302</v>
      </c>
      <c r="E321" s="27">
        <f>D321/(SUM(D$2:D$766) )</f>
        <v>2.5962453634830455E-4</v>
      </c>
      <c r="F321" s="28">
        <f t="shared" si="5"/>
        <v>0.95868469401464118</v>
      </c>
    </row>
    <row r="322" spans="1:6" x14ac:dyDescent="0.3">
      <c r="A322" s="57" t="s">
        <v>937</v>
      </c>
      <c r="B322" s="57" t="s">
        <v>938</v>
      </c>
      <c r="C322" s="57" t="s">
        <v>405</v>
      </c>
      <c r="D322" s="62">
        <v>10201</v>
      </c>
      <c r="E322" s="27">
        <f>D322/(SUM(D$2:D$766) )</f>
        <v>2.5707919775665449E-4</v>
      </c>
      <c r="F322" s="28">
        <f t="shared" si="5"/>
        <v>0.95894177321239782</v>
      </c>
    </row>
    <row r="323" spans="1:6" x14ac:dyDescent="0.3">
      <c r="A323" s="57" t="s">
        <v>939</v>
      </c>
      <c r="B323" s="57" t="s">
        <v>940</v>
      </c>
      <c r="C323" s="57" t="s">
        <v>405</v>
      </c>
      <c r="D323" s="62">
        <v>10190</v>
      </c>
      <c r="E323" s="27">
        <f>D323/(SUM(D$2:D$766) )</f>
        <v>2.5680198266251437E-4</v>
      </c>
      <c r="F323" s="28">
        <f t="shared" si="5"/>
        <v>0.95919857519506035</v>
      </c>
    </row>
    <row r="324" spans="1:6" x14ac:dyDescent="0.3">
      <c r="A324" s="59" t="s">
        <v>34</v>
      </c>
      <c r="B324" s="59" t="s">
        <v>35</v>
      </c>
      <c r="C324" s="59" t="s">
        <v>22</v>
      </c>
      <c r="D324" s="62">
        <v>10106</v>
      </c>
      <c r="E324" s="27">
        <f>D324/(SUM(D$2:D$766) )</f>
        <v>2.5468506739817178E-4</v>
      </c>
      <c r="F324" s="28">
        <f t="shared" si="5"/>
        <v>0.95945326026245847</v>
      </c>
    </row>
    <row r="325" spans="1:6" x14ac:dyDescent="0.3">
      <c r="A325" s="59" t="s">
        <v>1750</v>
      </c>
      <c r="B325" s="69" t="s">
        <v>1751</v>
      </c>
      <c r="C325" s="59" t="s">
        <v>22</v>
      </c>
      <c r="D325" s="62">
        <v>10058</v>
      </c>
      <c r="E325" s="27">
        <f>D325/(SUM(D$2:D$766) )</f>
        <v>2.5347540153283316E-4</v>
      </c>
      <c r="F325" s="28">
        <f t="shared" si="5"/>
        <v>0.95970673566399134</v>
      </c>
    </row>
    <row r="326" spans="1:6" x14ac:dyDescent="0.3">
      <c r="A326" s="57" t="s">
        <v>941</v>
      </c>
      <c r="B326" s="57" t="s">
        <v>942</v>
      </c>
      <c r="C326" s="57" t="s">
        <v>405</v>
      </c>
      <c r="D326" s="62">
        <v>9992</v>
      </c>
      <c r="E326" s="27">
        <f>D326/(SUM(D$2:D$766) )</f>
        <v>2.5181211096799252E-4</v>
      </c>
      <c r="F326" s="28">
        <f t="shared" si="5"/>
        <v>0.95995854777495937</v>
      </c>
    </row>
    <row r="327" spans="1:6" x14ac:dyDescent="0.3">
      <c r="A327" s="57" t="s">
        <v>943</v>
      </c>
      <c r="B327" s="57" t="s">
        <v>944</v>
      </c>
      <c r="C327" s="57" t="s">
        <v>405</v>
      </c>
      <c r="D327" s="62">
        <v>9769</v>
      </c>
      <c r="E327" s="27">
        <f>D327/(SUM(D$2:D$766) )</f>
        <v>2.4619220496860676E-4</v>
      </c>
      <c r="F327" s="28">
        <f t="shared" si="5"/>
        <v>0.96020473997992795</v>
      </c>
    </row>
    <row r="328" spans="1:6" x14ac:dyDescent="0.3">
      <c r="A328" s="57" t="s">
        <v>945</v>
      </c>
      <c r="B328" s="57" t="s">
        <v>946</v>
      </c>
      <c r="C328" s="57" t="s">
        <v>405</v>
      </c>
      <c r="D328" s="62">
        <v>9734</v>
      </c>
      <c r="E328" s="27">
        <f>D328/(SUM(D$2:D$766) )</f>
        <v>2.4531015694179733E-4</v>
      </c>
      <c r="F328" s="28">
        <f t="shared" si="5"/>
        <v>0.96045005013686979</v>
      </c>
    </row>
    <row r="329" spans="1:6" x14ac:dyDescent="0.3">
      <c r="A329" s="57" t="s">
        <v>947</v>
      </c>
      <c r="B329" s="57" t="s">
        <v>948</v>
      </c>
      <c r="C329" s="57" t="s">
        <v>405</v>
      </c>
      <c r="D329" s="62">
        <v>9694</v>
      </c>
      <c r="E329" s="27">
        <f>D329/(SUM(D$2:D$766) )</f>
        <v>2.4430210205401515E-4</v>
      </c>
      <c r="F329" s="28">
        <f t="shared" si="5"/>
        <v>0.96069435223892385</v>
      </c>
    </row>
    <row r="330" spans="1:6" x14ac:dyDescent="0.3">
      <c r="A330" s="59" t="s">
        <v>1752</v>
      </c>
      <c r="B330" s="69" t="s">
        <v>1753</v>
      </c>
      <c r="C330" s="59" t="s">
        <v>22</v>
      </c>
      <c r="D330" s="62">
        <v>9552</v>
      </c>
      <c r="E330" s="27">
        <f>D330/(SUM(D$2:D$766) )</f>
        <v>2.4072350720238836E-4</v>
      </c>
      <c r="F330" s="28">
        <f t="shared" si="5"/>
        <v>0.96093507574612624</v>
      </c>
    </row>
    <row r="331" spans="1:6" x14ac:dyDescent="0.3">
      <c r="A331" s="57" t="s">
        <v>949</v>
      </c>
      <c r="B331" s="57" t="s">
        <v>950</v>
      </c>
      <c r="C331" s="57" t="s">
        <v>405</v>
      </c>
      <c r="D331" s="62">
        <v>9486</v>
      </c>
      <c r="E331" s="27">
        <f>D331/(SUM(D$2:D$766) )</f>
        <v>2.3906021663754775E-4</v>
      </c>
      <c r="F331" s="28">
        <f t="shared" si="5"/>
        <v>0.9611741359627638</v>
      </c>
    </row>
    <row r="332" spans="1:6" x14ac:dyDescent="0.3">
      <c r="A332" s="57" t="s">
        <v>951</v>
      </c>
      <c r="B332" s="57" t="s">
        <v>952</v>
      </c>
      <c r="C332" s="57" t="s">
        <v>405</v>
      </c>
      <c r="D332" s="62">
        <v>9402</v>
      </c>
      <c r="E332" s="27">
        <f>D332/(SUM(D$2:D$766) )</f>
        <v>2.3694330137320513E-4</v>
      </c>
      <c r="F332" s="28">
        <f t="shared" si="5"/>
        <v>0.96141107926413705</v>
      </c>
    </row>
    <row r="333" spans="1:6" x14ac:dyDescent="0.3">
      <c r="A333" s="57" t="s">
        <v>953</v>
      </c>
      <c r="B333" s="57" t="s">
        <v>954</v>
      </c>
      <c r="C333" s="57" t="s">
        <v>405</v>
      </c>
      <c r="D333" s="62">
        <v>9373</v>
      </c>
      <c r="E333" s="27">
        <f>D333/(SUM(D$2:D$766) )</f>
        <v>2.3621246157956303E-4</v>
      </c>
      <c r="F333" s="28">
        <f t="shared" si="5"/>
        <v>0.96164729172571661</v>
      </c>
    </row>
    <row r="334" spans="1:6" x14ac:dyDescent="0.3">
      <c r="A334" s="57" t="s">
        <v>955</v>
      </c>
      <c r="B334" s="57" t="s">
        <v>956</v>
      </c>
      <c r="C334" s="57" t="s">
        <v>405</v>
      </c>
      <c r="D334" s="62">
        <v>9259</v>
      </c>
      <c r="E334" s="27">
        <f>D334/(SUM(D$2:D$766) )</f>
        <v>2.3333950514938377E-4</v>
      </c>
      <c r="F334" s="28">
        <f t="shared" si="5"/>
        <v>0.96188063123086598</v>
      </c>
    </row>
    <row r="335" spans="1:6" x14ac:dyDescent="0.3">
      <c r="A335" s="57" t="s">
        <v>957</v>
      </c>
      <c r="B335" s="57" t="s">
        <v>958</v>
      </c>
      <c r="C335" s="57" t="s">
        <v>405</v>
      </c>
      <c r="D335" s="62">
        <v>9102</v>
      </c>
      <c r="E335" s="27">
        <f>D335/(SUM(D$2:D$766) )</f>
        <v>2.2938288971483865E-4</v>
      </c>
      <c r="F335" s="28">
        <f t="shared" si="5"/>
        <v>0.96211001412058084</v>
      </c>
    </row>
    <row r="336" spans="1:6" x14ac:dyDescent="0.3">
      <c r="A336" s="59" t="s">
        <v>1754</v>
      </c>
      <c r="B336" s="69" t="s">
        <v>1755</v>
      </c>
      <c r="C336" s="59" t="s">
        <v>22</v>
      </c>
      <c r="D336" s="62">
        <v>9069</v>
      </c>
      <c r="E336" s="27">
        <f>D336/(SUM(D$2:D$766) )</f>
        <v>2.2855124443241836E-4</v>
      </c>
      <c r="F336" s="28">
        <f t="shared" si="5"/>
        <v>0.96233856536501328</v>
      </c>
    </row>
    <row r="337" spans="1:6" x14ac:dyDescent="0.3">
      <c r="A337" s="57" t="s">
        <v>959</v>
      </c>
      <c r="B337" s="57" t="s">
        <v>960</v>
      </c>
      <c r="C337" s="57" t="s">
        <v>405</v>
      </c>
      <c r="D337" s="62">
        <v>9035</v>
      </c>
      <c r="E337" s="27">
        <f>D337/(SUM(D$2:D$766) )</f>
        <v>2.2769439777780347E-4</v>
      </c>
      <c r="F337" s="28">
        <f t="shared" si="5"/>
        <v>0.96256625976279109</v>
      </c>
    </row>
    <row r="338" spans="1:6" x14ac:dyDescent="0.3">
      <c r="A338" s="57" t="s">
        <v>963</v>
      </c>
      <c r="B338" s="57" t="s">
        <v>964</v>
      </c>
      <c r="C338" s="57" t="s">
        <v>405</v>
      </c>
      <c r="D338" s="62">
        <v>8874</v>
      </c>
      <c r="E338" s="27">
        <f>D338/(SUM(D$2:D$766) )</f>
        <v>2.2363697685448016E-4</v>
      </c>
      <c r="F338" s="28">
        <f t="shared" si="5"/>
        <v>0.96278989673964555</v>
      </c>
    </row>
    <row r="339" spans="1:6" x14ac:dyDescent="0.3">
      <c r="A339" s="57" t="s">
        <v>965</v>
      </c>
      <c r="B339" s="57" t="s">
        <v>966</v>
      </c>
      <c r="C339" s="57" t="s">
        <v>405</v>
      </c>
      <c r="D339" s="62">
        <v>8854</v>
      </c>
      <c r="E339" s="27">
        <f>D339/(SUM(D$2:D$766) )</f>
        <v>2.2313294941058904E-4</v>
      </c>
      <c r="F339" s="28">
        <f t="shared" si="5"/>
        <v>0.96301302968905611</v>
      </c>
    </row>
    <row r="340" spans="1:6" x14ac:dyDescent="0.3">
      <c r="A340" s="57" t="s">
        <v>967</v>
      </c>
      <c r="B340" s="57" t="s">
        <v>968</v>
      </c>
      <c r="C340" s="57" t="s">
        <v>405</v>
      </c>
      <c r="D340" s="62">
        <v>8845</v>
      </c>
      <c r="E340" s="27">
        <f>D340/(SUM(D$2:D$766) )</f>
        <v>2.2290613706083806E-4</v>
      </c>
      <c r="F340" s="28">
        <f t="shared" si="5"/>
        <v>0.963235935826117</v>
      </c>
    </row>
    <row r="341" spans="1:6" x14ac:dyDescent="0.3">
      <c r="A341" s="57" t="s">
        <v>969</v>
      </c>
      <c r="B341" s="57" t="s">
        <v>970</v>
      </c>
      <c r="C341" s="57" t="s">
        <v>22</v>
      </c>
      <c r="D341" s="62">
        <v>8805</v>
      </c>
      <c r="E341" s="27">
        <f>D341/(SUM(D$2:D$766) )</f>
        <v>2.2189808217305584E-4</v>
      </c>
      <c r="F341" s="28">
        <f t="shared" si="5"/>
        <v>0.9634578339082901</v>
      </c>
    </row>
    <row r="342" spans="1:6" x14ac:dyDescent="0.3">
      <c r="A342" s="57" t="s">
        <v>971</v>
      </c>
      <c r="B342" s="57" t="s">
        <v>972</v>
      </c>
      <c r="C342" s="57" t="s">
        <v>405</v>
      </c>
      <c r="D342" s="62">
        <v>8781</v>
      </c>
      <c r="E342" s="27">
        <f>D342/(SUM(D$2:D$766) )</f>
        <v>2.2129324924038653E-4</v>
      </c>
      <c r="F342" s="28">
        <f t="shared" si="5"/>
        <v>0.96367912715753046</v>
      </c>
    </row>
    <row r="343" spans="1:6" x14ac:dyDescent="0.3">
      <c r="A343" s="57" t="s">
        <v>973</v>
      </c>
      <c r="B343" s="57" t="s">
        <v>974</v>
      </c>
      <c r="C343" s="57" t="s">
        <v>405</v>
      </c>
      <c r="D343" s="62">
        <v>8756</v>
      </c>
      <c r="E343" s="27">
        <f>D343/(SUM(D$2:D$766) )</f>
        <v>2.2066321493552268E-4</v>
      </c>
      <c r="F343" s="28">
        <f t="shared" si="5"/>
        <v>0.96389979037246598</v>
      </c>
    </row>
    <row r="344" spans="1:6" x14ac:dyDescent="0.3">
      <c r="A344" s="59" t="s">
        <v>156</v>
      </c>
      <c r="B344" s="69" t="s">
        <v>157</v>
      </c>
      <c r="C344" s="59" t="s">
        <v>22</v>
      </c>
      <c r="D344" s="62">
        <v>8690</v>
      </c>
      <c r="E344" s="27">
        <f>D344/(SUM(D$2:D$766) )</f>
        <v>2.1899992437068204E-4</v>
      </c>
      <c r="F344" s="28">
        <f t="shared" si="5"/>
        <v>0.96411879029683667</v>
      </c>
    </row>
    <row r="345" spans="1:6" x14ac:dyDescent="0.3">
      <c r="A345" s="57" t="s">
        <v>975</v>
      </c>
      <c r="B345" s="57" t="s">
        <v>976</v>
      </c>
      <c r="C345" s="57" t="s">
        <v>22</v>
      </c>
      <c r="D345" s="62">
        <v>8611</v>
      </c>
      <c r="E345" s="27">
        <f>D345/(SUM(D$2:D$766) )</f>
        <v>2.1700901596731221E-4</v>
      </c>
      <c r="F345" s="28">
        <f t="shared" si="5"/>
        <v>0.964335799312804</v>
      </c>
    </row>
    <row r="346" spans="1:6" x14ac:dyDescent="0.3">
      <c r="A346" s="57" t="s">
        <v>977</v>
      </c>
      <c r="B346" s="57" t="s">
        <v>978</v>
      </c>
      <c r="C346" s="57" t="s">
        <v>405</v>
      </c>
      <c r="D346" s="62">
        <v>8555</v>
      </c>
      <c r="E346" s="27">
        <f>D346/(SUM(D$2:D$766) )</f>
        <v>2.1559773912441712E-4</v>
      </c>
      <c r="F346" s="28">
        <f t="shared" si="5"/>
        <v>0.96455139705192838</v>
      </c>
    </row>
    <row r="347" spans="1:6" x14ac:dyDescent="0.3">
      <c r="A347" s="57" t="s">
        <v>979</v>
      </c>
      <c r="B347" s="57" t="s">
        <v>980</v>
      </c>
      <c r="C347" s="57" t="s">
        <v>405</v>
      </c>
      <c r="D347" s="62">
        <v>8525</v>
      </c>
      <c r="E347" s="27">
        <f>D347/(SUM(D$2:D$766) )</f>
        <v>2.1484169795858048E-4</v>
      </c>
      <c r="F347" s="28">
        <f t="shared" si="5"/>
        <v>0.96476623874988698</v>
      </c>
    </row>
    <row r="348" spans="1:6" x14ac:dyDescent="0.3">
      <c r="A348" s="57" t="s">
        <v>981</v>
      </c>
      <c r="B348" s="57" t="s">
        <v>982</v>
      </c>
      <c r="C348" s="57" t="s">
        <v>405</v>
      </c>
      <c r="D348" s="62">
        <v>8514</v>
      </c>
      <c r="E348" s="27">
        <f>D348/(SUM(D$2:D$766) )</f>
        <v>2.145644828644404E-4</v>
      </c>
      <c r="F348" s="28">
        <f t="shared" si="5"/>
        <v>0.96498080323275137</v>
      </c>
    </row>
    <row r="349" spans="1:6" x14ac:dyDescent="0.3">
      <c r="A349" s="57" t="s">
        <v>1071</v>
      </c>
      <c r="B349" s="57" t="s">
        <v>1072</v>
      </c>
      <c r="C349" s="57" t="s">
        <v>22</v>
      </c>
      <c r="D349" s="62">
        <v>8458</v>
      </c>
      <c r="E349" s="27">
        <f>D349/(SUM(D$2:D$766) )</f>
        <v>2.1315320602154531E-4</v>
      </c>
      <c r="F349" s="28">
        <f t="shared" si="5"/>
        <v>0.96519395643877293</v>
      </c>
    </row>
    <row r="350" spans="1:6" x14ac:dyDescent="0.3">
      <c r="A350" s="57" t="s">
        <v>983</v>
      </c>
      <c r="B350" s="57" t="s">
        <v>984</v>
      </c>
      <c r="C350" s="57" t="s">
        <v>22</v>
      </c>
      <c r="D350" s="62">
        <v>8367</v>
      </c>
      <c r="E350" s="27">
        <f>D350/(SUM(D$2:D$766) )</f>
        <v>2.1085988115184082E-4</v>
      </c>
      <c r="F350" s="28">
        <f t="shared" si="5"/>
        <v>0.96540481631992481</v>
      </c>
    </row>
    <row r="351" spans="1:6" x14ac:dyDescent="0.3">
      <c r="A351" s="59" t="s">
        <v>159</v>
      </c>
      <c r="B351" s="69" t="s">
        <v>160</v>
      </c>
      <c r="C351" s="59" t="s">
        <v>22</v>
      </c>
      <c r="D351" s="62">
        <v>8345</v>
      </c>
      <c r="E351" s="27">
        <f>D351/(SUM(D$2:D$766) )</f>
        <v>2.1030545096356062E-4</v>
      </c>
      <c r="F351" s="28">
        <f t="shared" si="5"/>
        <v>0.96561512177088837</v>
      </c>
    </row>
    <row r="352" spans="1:6" x14ac:dyDescent="0.3">
      <c r="A352" s="57" t="s">
        <v>985</v>
      </c>
      <c r="B352" s="57" t="s">
        <v>986</v>
      </c>
      <c r="C352" s="57" t="s">
        <v>405</v>
      </c>
      <c r="D352" s="62">
        <v>8272</v>
      </c>
      <c r="E352" s="27">
        <f>D352/(SUM(D$2:D$766) )</f>
        <v>2.0846575079335808E-4</v>
      </c>
      <c r="F352" s="28">
        <f t="shared" si="5"/>
        <v>0.96582358752168174</v>
      </c>
    </row>
    <row r="353" spans="1:6" x14ac:dyDescent="0.3">
      <c r="A353" s="57" t="s">
        <v>987</v>
      </c>
      <c r="B353" s="57" t="s">
        <v>988</v>
      </c>
      <c r="C353" s="57" t="s">
        <v>405</v>
      </c>
      <c r="D353" s="62">
        <v>8222</v>
      </c>
      <c r="E353" s="27">
        <f>D353/(SUM(D$2:D$766) )</f>
        <v>2.0720568218363035E-4</v>
      </c>
      <c r="F353" s="28">
        <f t="shared" si="5"/>
        <v>0.96603079320386531</v>
      </c>
    </row>
    <row r="354" spans="1:6" x14ac:dyDescent="0.3">
      <c r="A354" s="57" t="s">
        <v>989</v>
      </c>
      <c r="B354" s="57" t="s">
        <v>990</v>
      </c>
      <c r="C354" s="57" t="s">
        <v>405</v>
      </c>
      <c r="D354" s="62">
        <v>8215</v>
      </c>
      <c r="E354" s="27">
        <f>D354/(SUM(D$2:D$766) )</f>
        <v>2.0702927257826848E-4</v>
      </c>
      <c r="F354" s="28">
        <f t="shared" si="5"/>
        <v>0.96623782247644363</v>
      </c>
    </row>
    <row r="355" spans="1:6" x14ac:dyDescent="0.3">
      <c r="A355" s="57" t="s">
        <v>991</v>
      </c>
      <c r="B355" s="57" t="s">
        <v>992</v>
      </c>
      <c r="C355" s="57" t="s">
        <v>22</v>
      </c>
      <c r="D355" s="62">
        <v>8162</v>
      </c>
      <c r="E355" s="27">
        <f>D355/(SUM(D$2:D$766) )</f>
        <v>2.0569359985195707E-4</v>
      </c>
      <c r="F355" s="28">
        <f t="shared" si="5"/>
        <v>0.96644351607629564</v>
      </c>
    </row>
    <row r="356" spans="1:6" x14ac:dyDescent="0.3">
      <c r="A356" s="57" t="s">
        <v>993</v>
      </c>
      <c r="B356" s="57" t="s">
        <v>994</v>
      </c>
      <c r="C356" s="57" t="s">
        <v>22</v>
      </c>
      <c r="D356" s="62">
        <v>8054</v>
      </c>
      <c r="E356" s="27">
        <f>D356/(SUM(D$2:D$766) )</f>
        <v>2.0297185165494514E-4</v>
      </c>
      <c r="F356" s="28">
        <f t="shared" si="5"/>
        <v>0.9666464879279506</v>
      </c>
    </row>
    <row r="357" spans="1:6" x14ac:dyDescent="0.3">
      <c r="A357" s="57" t="s">
        <v>995</v>
      </c>
      <c r="B357" s="57" t="s">
        <v>996</v>
      </c>
      <c r="C357" s="57" t="s">
        <v>405</v>
      </c>
      <c r="D357" s="62">
        <v>8034</v>
      </c>
      <c r="E357" s="27">
        <f>D357/(SUM(D$2:D$766) )</f>
        <v>2.0246782421105402E-4</v>
      </c>
      <c r="F357" s="28">
        <f t="shared" si="5"/>
        <v>0.96684895575216168</v>
      </c>
    </row>
    <row r="358" spans="1:6" x14ac:dyDescent="0.3">
      <c r="A358" s="57" t="s">
        <v>997</v>
      </c>
      <c r="B358" s="57" t="s">
        <v>998</v>
      </c>
      <c r="C358" s="57" t="s">
        <v>405</v>
      </c>
      <c r="D358" s="62">
        <v>7999</v>
      </c>
      <c r="E358" s="27">
        <f>D358/(SUM(D$2:D$766) )</f>
        <v>2.0158577618424462E-4</v>
      </c>
      <c r="F358" s="28">
        <f t="shared" si="5"/>
        <v>0.96705054152834591</v>
      </c>
    </row>
    <row r="359" spans="1:6" x14ac:dyDescent="0.3">
      <c r="A359" s="57" t="s">
        <v>999</v>
      </c>
      <c r="B359" s="57" t="s">
        <v>1000</v>
      </c>
      <c r="C359" s="57" t="s">
        <v>405</v>
      </c>
      <c r="D359" s="62">
        <v>7985</v>
      </c>
      <c r="E359" s="27">
        <f>D359/(SUM(D$2:D$766) )</f>
        <v>2.0123295697352085E-4</v>
      </c>
      <c r="F359" s="28">
        <f t="shared" si="5"/>
        <v>0.9672517744853194</v>
      </c>
    </row>
    <row r="360" spans="1:6" x14ac:dyDescent="0.3">
      <c r="A360" s="57" t="s">
        <v>1001</v>
      </c>
      <c r="B360" s="57" t="s">
        <v>1002</v>
      </c>
      <c r="C360" s="57" t="s">
        <v>405</v>
      </c>
      <c r="D360" s="62">
        <v>7983</v>
      </c>
      <c r="E360" s="27">
        <f>D360/(SUM(D$2:D$766) )</f>
        <v>2.0118255422913174E-4</v>
      </c>
      <c r="F360" s="28">
        <f t="shared" si="5"/>
        <v>0.96745295703954859</v>
      </c>
    </row>
    <row r="361" spans="1:6" x14ac:dyDescent="0.3">
      <c r="A361" s="57" t="s">
        <v>1003</v>
      </c>
      <c r="B361" s="57" t="s">
        <v>1004</v>
      </c>
      <c r="C361" s="57" t="s">
        <v>405</v>
      </c>
      <c r="D361" s="62">
        <v>7981</v>
      </c>
      <c r="E361" s="27">
        <f>D361/(SUM(D$2:D$766) )</f>
        <v>2.0113215148474264E-4</v>
      </c>
      <c r="F361" s="28">
        <f t="shared" si="5"/>
        <v>0.96765408919103335</v>
      </c>
    </row>
    <row r="362" spans="1:6" x14ac:dyDescent="0.3">
      <c r="A362" s="57" t="s">
        <v>1005</v>
      </c>
      <c r="B362" s="57" t="s">
        <v>1006</v>
      </c>
      <c r="C362" s="57" t="s">
        <v>405</v>
      </c>
      <c r="D362" s="62">
        <v>7956</v>
      </c>
      <c r="E362" s="27">
        <f>D362/(SUM(D$2:D$766) )</f>
        <v>2.0050211717987876E-4</v>
      </c>
      <c r="F362" s="28">
        <f t="shared" si="5"/>
        <v>0.96785459130821327</v>
      </c>
    </row>
    <row r="363" spans="1:6" x14ac:dyDescent="0.3">
      <c r="A363" s="57" t="s">
        <v>1007</v>
      </c>
      <c r="B363" s="57" t="s">
        <v>1008</v>
      </c>
      <c r="C363" s="57" t="s">
        <v>405</v>
      </c>
      <c r="D363" s="62">
        <v>7912</v>
      </c>
      <c r="E363" s="27">
        <f>D363/(SUM(D$2:D$766) )</f>
        <v>1.9939325680331832E-4</v>
      </c>
      <c r="F363" s="28">
        <f t="shared" si="5"/>
        <v>0.96805398456501657</v>
      </c>
    </row>
    <row r="364" spans="1:6" x14ac:dyDescent="0.3">
      <c r="A364" s="59" t="s">
        <v>1756</v>
      </c>
      <c r="B364" s="69" t="s">
        <v>1757</v>
      </c>
      <c r="C364" s="59" t="s">
        <v>22</v>
      </c>
      <c r="D364" s="62">
        <v>7909</v>
      </c>
      <c r="E364" s="27">
        <f>D364/(SUM(D$2:D$766) )</f>
        <v>1.9931765268673467E-4</v>
      </c>
      <c r="F364" s="28">
        <f t="shared" si="5"/>
        <v>0.96825330221770334</v>
      </c>
    </row>
    <row r="365" spans="1:6" x14ac:dyDescent="0.3">
      <c r="A365" s="57" t="s">
        <v>1009</v>
      </c>
      <c r="B365" s="57" t="s">
        <v>1010</v>
      </c>
      <c r="C365" s="57" t="s">
        <v>405</v>
      </c>
      <c r="D365" s="62">
        <v>7841</v>
      </c>
      <c r="E365" s="27">
        <f>D365/(SUM(D$2:D$766) )</f>
        <v>1.9760395937750493E-4</v>
      </c>
      <c r="F365" s="28">
        <f t="shared" si="5"/>
        <v>0.96845090617708085</v>
      </c>
    </row>
    <row r="366" spans="1:6" x14ac:dyDescent="0.3">
      <c r="A366" s="57" t="s">
        <v>1011</v>
      </c>
      <c r="B366" s="57" t="s">
        <v>1012</v>
      </c>
      <c r="C366" s="57" t="s">
        <v>405</v>
      </c>
      <c r="D366" s="62">
        <v>7710</v>
      </c>
      <c r="E366" s="27">
        <f>D366/(SUM(D$2:D$766) )</f>
        <v>1.9430257962001825E-4</v>
      </c>
      <c r="F366" s="28">
        <f t="shared" si="5"/>
        <v>0.9686452087567009</v>
      </c>
    </row>
    <row r="367" spans="1:6" x14ac:dyDescent="0.3">
      <c r="A367" s="57" t="s">
        <v>1013</v>
      </c>
      <c r="B367" s="57" t="s">
        <v>1014</v>
      </c>
      <c r="C367" s="57" t="s">
        <v>405</v>
      </c>
      <c r="D367" s="62">
        <v>7662</v>
      </c>
      <c r="E367" s="27">
        <f>D367/(SUM(D$2:D$766) )</f>
        <v>1.930929137546796E-4</v>
      </c>
      <c r="F367" s="28">
        <f t="shared" si="5"/>
        <v>0.96883830167045559</v>
      </c>
    </row>
    <row r="368" spans="1:6" x14ac:dyDescent="0.3">
      <c r="A368" s="57" t="s">
        <v>1015</v>
      </c>
      <c r="B368" s="57" t="s">
        <v>1016</v>
      </c>
      <c r="C368" s="57" t="s">
        <v>22</v>
      </c>
      <c r="D368" s="62">
        <v>7621</v>
      </c>
      <c r="E368" s="27">
        <f>D368/(SUM(D$2:D$766) )</f>
        <v>1.9205965749470287E-4</v>
      </c>
      <c r="F368" s="28">
        <f t="shared" si="5"/>
        <v>0.96903036132795028</v>
      </c>
    </row>
    <row r="369" spans="1:6" x14ac:dyDescent="0.3">
      <c r="A369" s="57" t="s">
        <v>1017</v>
      </c>
      <c r="B369" s="57" t="s">
        <v>1018</v>
      </c>
      <c r="C369" s="57" t="s">
        <v>405</v>
      </c>
      <c r="D369" s="62">
        <v>7510</v>
      </c>
      <c r="E369" s="27">
        <f>D369/(SUM(D$2:D$766) )</f>
        <v>1.8926230518110726E-4</v>
      </c>
      <c r="F369" s="28">
        <f t="shared" si="5"/>
        <v>0.96921962363313141</v>
      </c>
    </row>
    <row r="370" spans="1:6" x14ac:dyDescent="0.3">
      <c r="A370" s="57" t="s">
        <v>1019</v>
      </c>
      <c r="B370" s="57" t="s">
        <v>1020</v>
      </c>
      <c r="C370" s="57" t="s">
        <v>405</v>
      </c>
      <c r="D370" s="62">
        <v>7489</v>
      </c>
      <c r="E370" s="27">
        <f>D370/(SUM(D$2:D$766) )</f>
        <v>1.887330763650216E-4</v>
      </c>
      <c r="F370" s="28">
        <f t="shared" si="5"/>
        <v>0.96940835670949643</v>
      </c>
    </row>
    <row r="371" spans="1:6" x14ac:dyDescent="0.3">
      <c r="A371" s="57" t="s">
        <v>1021</v>
      </c>
      <c r="B371" s="57" t="s">
        <v>1022</v>
      </c>
      <c r="C371" s="57" t="s">
        <v>405</v>
      </c>
      <c r="D371" s="62">
        <v>7421</v>
      </c>
      <c r="E371" s="27">
        <f>D371/(SUM(D$2:D$766) )</f>
        <v>1.8701938305579189E-4</v>
      </c>
      <c r="F371" s="28">
        <f t="shared" si="5"/>
        <v>0.9695953760925522</v>
      </c>
    </row>
    <row r="372" spans="1:6" x14ac:dyDescent="0.3">
      <c r="A372" s="57" t="s">
        <v>1023</v>
      </c>
      <c r="B372" s="57" t="s">
        <v>1024</v>
      </c>
      <c r="C372" s="57" t="s">
        <v>405</v>
      </c>
      <c r="D372" s="62">
        <v>7413</v>
      </c>
      <c r="E372" s="27">
        <f>D372/(SUM(D$2:D$766) )</f>
        <v>1.8681777207823545E-4</v>
      </c>
      <c r="F372" s="28">
        <f t="shared" si="5"/>
        <v>0.96978219386463038</v>
      </c>
    </row>
    <row r="373" spans="1:6" x14ac:dyDescent="0.3">
      <c r="A373" s="59" t="s">
        <v>163</v>
      </c>
      <c r="B373" s="69" t="s">
        <v>164</v>
      </c>
      <c r="C373" s="59" t="s">
        <v>22</v>
      </c>
      <c r="D373" s="62">
        <v>7387</v>
      </c>
      <c r="E373" s="27">
        <f>D373/(SUM(D$2:D$766) )</f>
        <v>1.8616253640117703E-4</v>
      </c>
      <c r="F373" s="28">
        <f t="shared" si="5"/>
        <v>0.96996835640103152</v>
      </c>
    </row>
    <row r="374" spans="1:6" x14ac:dyDescent="0.3">
      <c r="A374" s="57" t="s">
        <v>1025</v>
      </c>
      <c r="B374" s="57" t="s">
        <v>1026</v>
      </c>
      <c r="C374" s="57" t="s">
        <v>405</v>
      </c>
      <c r="D374" s="62">
        <v>7310</v>
      </c>
      <c r="E374" s="27">
        <f>D374/(SUM(D$2:D$766) )</f>
        <v>1.8422203074219628E-4</v>
      </c>
      <c r="F374" s="28">
        <f t="shared" si="5"/>
        <v>0.97015257843177372</v>
      </c>
    </row>
    <row r="375" spans="1:6" x14ac:dyDescent="0.3">
      <c r="A375" s="57" t="s">
        <v>1027</v>
      </c>
      <c r="B375" s="57" t="s">
        <v>1028</v>
      </c>
      <c r="C375" s="57" t="s">
        <v>405</v>
      </c>
      <c r="D375" s="62">
        <v>7259</v>
      </c>
      <c r="E375" s="27">
        <f>D375/(SUM(D$2:D$766) )</f>
        <v>1.8293676076027398E-4</v>
      </c>
      <c r="F375" s="28">
        <f t="shared" si="5"/>
        <v>0.97033551519253403</v>
      </c>
    </row>
    <row r="376" spans="1:6" x14ac:dyDescent="0.3">
      <c r="A376" s="57" t="s">
        <v>1029</v>
      </c>
      <c r="B376" s="57" t="s">
        <v>1030</v>
      </c>
      <c r="C376" s="57" t="s">
        <v>405</v>
      </c>
      <c r="D376" s="62">
        <v>7186</v>
      </c>
      <c r="E376" s="27">
        <f>D376/(SUM(D$2:D$766) )</f>
        <v>1.8109706059007147E-4</v>
      </c>
      <c r="F376" s="28">
        <f t="shared" si="5"/>
        <v>0.97051661225312413</v>
      </c>
    </row>
    <row r="377" spans="1:6" x14ac:dyDescent="0.3">
      <c r="A377" s="57" t="s">
        <v>1031</v>
      </c>
      <c r="B377" s="57" t="s">
        <v>1032</v>
      </c>
      <c r="C377" s="57" t="s">
        <v>405</v>
      </c>
      <c r="D377" s="62">
        <v>7132</v>
      </c>
      <c r="E377" s="27">
        <f>D377/(SUM(D$2:D$766) )</f>
        <v>1.7973618649156552E-4</v>
      </c>
      <c r="F377" s="28">
        <f t="shared" si="5"/>
        <v>0.97069634843961572</v>
      </c>
    </row>
    <row r="378" spans="1:6" x14ac:dyDescent="0.3">
      <c r="A378" s="59" t="s">
        <v>166</v>
      </c>
      <c r="B378" s="69" t="s">
        <v>167</v>
      </c>
      <c r="C378" s="59" t="s">
        <v>22</v>
      </c>
      <c r="D378" s="62">
        <v>7098</v>
      </c>
      <c r="E378" s="27">
        <f>D378/(SUM(D$2:D$766) )</f>
        <v>1.7887933983695066E-4</v>
      </c>
      <c r="F378" s="28">
        <f t="shared" si="5"/>
        <v>0.97087522777945268</v>
      </c>
    </row>
    <row r="379" spans="1:6" x14ac:dyDescent="0.3">
      <c r="A379" s="57" t="s">
        <v>1033</v>
      </c>
      <c r="B379" s="57" t="s">
        <v>1034</v>
      </c>
      <c r="C379" s="57" t="s">
        <v>405</v>
      </c>
      <c r="D379" s="62">
        <v>7027</v>
      </c>
      <c r="E379" s="27">
        <f>D379/(SUM(D$2:D$766) )</f>
        <v>1.7709004241113727E-4</v>
      </c>
      <c r="F379" s="28">
        <f t="shared" si="5"/>
        <v>0.97105231782186385</v>
      </c>
    </row>
    <row r="380" spans="1:6" x14ac:dyDescent="0.3">
      <c r="A380" s="59" t="s">
        <v>40</v>
      </c>
      <c r="B380" s="59" t="s">
        <v>41</v>
      </c>
      <c r="C380" s="59" t="s">
        <v>22</v>
      </c>
      <c r="D380" s="62">
        <v>7016</v>
      </c>
      <c r="E380" s="27">
        <f>D380/(SUM(D$2:D$766) )</f>
        <v>1.7681282731699715E-4</v>
      </c>
      <c r="F380" s="28">
        <f t="shared" si="5"/>
        <v>0.97122913064918082</v>
      </c>
    </row>
    <row r="381" spans="1:6" x14ac:dyDescent="0.3">
      <c r="A381" s="57" t="s">
        <v>1035</v>
      </c>
      <c r="B381" s="57" t="s">
        <v>1036</v>
      </c>
      <c r="C381" s="57" t="s">
        <v>405</v>
      </c>
      <c r="D381" s="62">
        <v>6983</v>
      </c>
      <c r="E381" s="27">
        <f>D381/(SUM(D$2:D$766) )</f>
        <v>1.7598118203457683E-4</v>
      </c>
      <c r="F381" s="28">
        <f t="shared" ref="F381:F444" si="6">E381+F380</f>
        <v>0.97140511183121536</v>
      </c>
    </row>
    <row r="382" spans="1:6" x14ac:dyDescent="0.3">
      <c r="A382" s="59" t="s">
        <v>169</v>
      </c>
      <c r="B382" s="69" t="s">
        <v>170</v>
      </c>
      <c r="C382" s="59" t="s">
        <v>22</v>
      </c>
      <c r="D382" s="62">
        <v>6975</v>
      </c>
      <c r="E382" s="27">
        <f>D382/(SUM(D$2:D$766) )</f>
        <v>1.757795710570204E-4</v>
      </c>
      <c r="F382" s="28">
        <f t="shared" si="6"/>
        <v>0.97158089140227233</v>
      </c>
    </row>
    <row r="383" spans="1:6" x14ac:dyDescent="0.3">
      <c r="A383" s="57" t="s">
        <v>1037</v>
      </c>
      <c r="B383" s="57" t="s">
        <v>1038</v>
      </c>
      <c r="C383" s="57" t="s">
        <v>405</v>
      </c>
      <c r="D383" s="62">
        <v>6903</v>
      </c>
      <c r="E383" s="27">
        <f>D383/(SUM(D$2:D$766) )</f>
        <v>1.7396507225901243E-4</v>
      </c>
      <c r="F383" s="28">
        <f t="shared" si="6"/>
        <v>0.9717548564745313</v>
      </c>
    </row>
    <row r="384" spans="1:6" x14ac:dyDescent="0.3">
      <c r="A384" s="57" t="s">
        <v>1039</v>
      </c>
      <c r="B384" s="57" t="s">
        <v>1040</v>
      </c>
      <c r="C384" s="57" t="s">
        <v>405</v>
      </c>
      <c r="D384" s="62">
        <v>6901</v>
      </c>
      <c r="E384" s="27">
        <f>D384/(SUM(D$2:D$766) )</f>
        <v>1.7391466951462332E-4</v>
      </c>
      <c r="F384" s="28">
        <f t="shared" si="6"/>
        <v>0.97192877114404597</v>
      </c>
    </row>
    <row r="385" spans="1:6" x14ac:dyDescent="0.3">
      <c r="A385" s="57" t="s">
        <v>1041</v>
      </c>
      <c r="B385" s="57" t="s">
        <v>1042</v>
      </c>
      <c r="C385" s="57" t="s">
        <v>405</v>
      </c>
      <c r="D385" s="62">
        <v>6866</v>
      </c>
      <c r="E385" s="27">
        <f>D385/(SUM(D$2:D$766) )</f>
        <v>1.7303262148781392E-4</v>
      </c>
      <c r="F385" s="28">
        <f t="shared" si="6"/>
        <v>0.97210180376553379</v>
      </c>
    </row>
    <row r="386" spans="1:6" x14ac:dyDescent="0.3">
      <c r="A386" s="57" t="s">
        <v>1043</v>
      </c>
      <c r="B386" s="57" t="s">
        <v>1044</v>
      </c>
      <c r="C386" s="57" t="s">
        <v>405</v>
      </c>
      <c r="D386" s="62">
        <v>6865</v>
      </c>
      <c r="E386" s="27">
        <f>D386/(SUM(D$2:D$766) )</f>
        <v>1.7300742011561935E-4</v>
      </c>
      <c r="F386" s="28">
        <f t="shared" si="6"/>
        <v>0.9722748111856494</v>
      </c>
    </row>
    <row r="387" spans="1:6" x14ac:dyDescent="0.3">
      <c r="A387" s="57" t="s">
        <v>1045</v>
      </c>
      <c r="B387" s="57" t="s">
        <v>1046</v>
      </c>
      <c r="C387" s="57" t="s">
        <v>405</v>
      </c>
      <c r="D387" s="62">
        <v>6797</v>
      </c>
      <c r="E387" s="27">
        <f>D387/(SUM(D$2:D$766) )</f>
        <v>1.7129372680638964E-4</v>
      </c>
      <c r="F387" s="28">
        <f t="shared" si="6"/>
        <v>0.97244610491245576</v>
      </c>
    </row>
    <row r="388" spans="1:6" x14ac:dyDescent="0.3">
      <c r="A388" s="57" t="s">
        <v>1047</v>
      </c>
      <c r="B388" s="57" t="s">
        <v>1048</v>
      </c>
      <c r="C388" s="57" t="s">
        <v>405</v>
      </c>
      <c r="D388" s="62">
        <v>6760</v>
      </c>
      <c r="E388" s="27">
        <f>D388/(SUM(D$2:D$766) )</f>
        <v>1.703612760351911E-4</v>
      </c>
      <c r="F388" s="28">
        <f t="shared" si="6"/>
        <v>0.97261646618849096</v>
      </c>
    </row>
    <row r="389" spans="1:6" x14ac:dyDescent="0.3">
      <c r="A389" s="57" t="s">
        <v>1049</v>
      </c>
      <c r="B389" s="57" t="s">
        <v>1050</v>
      </c>
      <c r="C389" s="57" t="s">
        <v>405</v>
      </c>
      <c r="D389" s="62">
        <v>6718</v>
      </c>
      <c r="E389" s="27">
        <f>D389/(SUM(D$2:D$766) )</f>
        <v>1.6930281840301978E-4</v>
      </c>
      <c r="F389" s="28">
        <f t="shared" si="6"/>
        <v>0.97278576900689395</v>
      </c>
    </row>
    <row r="390" spans="1:6" x14ac:dyDescent="0.3">
      <c r="A390" s="59" t="s">
        <v>172</v>
      </c>
      <c r="B390" s="69" t="s">
        <v>173</v>
      </c>
      <c r="C390" s="59" t="s">
        <v>22</v>
      </c>
      <c r="D390" s="62">
        <v>6682</v>
      </c>
      <c r="E390" s="27">
        <f>D390/(SUM(D$2:D$766) )</f>
        <v>1.6839556900401581E-4</v>
      </c>
      <c r="F390" s="28">
        <f t="shared" si="6"/>
        <v>0.97295416457589801</v>
      </c>
    </row>
    <row r="391" spans="1:6" x14ac:dyDescent="0.3">
      <c r="A391" s="59" t="s">
        <v>1758</v>
      </c>
      <c r="B391" s="69" t="s">
        <v>1759</v>
      </c>
      <c r="C391" s="59" t="s">
        <v>22</v>
      </c>
      <c r="D391" s="62">
        <v>6675</v>
      </c>
      <c r="E391" s="27">
        <f>D391/(SUM(D$2:D$766) )</f>
        <v>1.6821915939865394E-4</v>
      </c>
      <c r="F391" s="28">
        <f t="shared" si="6"/>
        <v>0.97312238373529669</v>
      </c>
    </row>
    <row r="392" spans="1:6" x14ac:dyDescent="0.3">
      <c r="A392" s="57" t="s">
        <v>1051</v>
      </c>
      <c r="B392" s="57" t="s">
        <v>1052</v>
      </c>
      <c r="C392" s="57" t="s">
        <v>405</v>
      </c>
      <c r="D392" s="62">
        <v>6650</v>
      </c>
      <c r="E392" s="27">
        <f>D392/(SUM(D$2:D$766) )</f>
        <v>1.6758912509379006E-4</v>
      </c>
      <c r="F392" s="28">
        <f t="shared" si="6"/>
        <v>0.97328997286039043</v>
      </c>
    </row>
    <row r="393" spans="1:6" x14ac:dyDescent="0.3">
      <c r="A393" s="57" t="s">
        <v>1053</v>
      </c>
      <c r="B393" s="57" t="s">
        <v>1054</v>
      </c>
      <c r="C393" s="57" t="s">
        <v>405</v>
      </c>
      <c r="D393" s="62">
        <v>6621</v>
      </c>
      <c r="E393" s="27">
        <f>D393/(SUM(D$2:D$766) )</f>
        <v>1.6685828530014796E-4</v>
      </c>
      <c r="F393" s="28">
        <f t="shared" si="6"/>
        <v>0.97345683114569059</v>
      </c>
    </row>
    <row r="394" spans="1:6" x14ac:dyDescent="0.3">
      <c r="A394" s="57" t="s">
        <v>1055</v>
      </c>
      <c r="B394" s="57" t="s">
        <v>1056</v>
      </c>
      <c r="C394" s="57" t="s">
        <v>405</v>
      </c>
      <c r="D394" s="62">
        <v>6595</v>
      </c>
      <c r="E394" s="27">
        <f>D394/(SUM(D$2:D$766) )</f>
        <v>1.6620304962308954E-4</v>
      </c>
      <c r="F394" s="28">
        <f t="shared" si="6"/>
        <v>0.97362303419531371</v>
      </c>
    </row>
    <row r="395" spans="1:6" x14ac:dyDescent="0.3">
      <c r="A395" s="57" t="s">
        <v>1057</v>
      </c>
      <c r="B395" s="57" t="s">
        <v>1058</v>
      </c>
      <c r="C395" s="57" t="s">
        <v>405</v>
      </c>
      <c r="D395" s="62">
        <v>6555</v>
      </c>
      <c r="E395" s="27">
        <f>D395/(SUM(D$2:D$766) )</f>
        <v>1.6519499473530735E-4</v>
      </c>
      <c r="F395" s="28">
        <f t="shared" si="6"/>
        <v>0.97378822919004904</v>
      </c>
    </row>
    <row r="396" spans="1:6" x14ac:dyDescent="0.3">
      <c r="A396" s="57" t="s">
        <v>1061</v>
      </c>
      <c r="B396" s="57" t="s">
        <v>1062</v>
      </c>
      <c r="C396" s="57" t="s">
        <v>405</v>
      </c>
      <c r="D396" s="62">
        <v>6507</v>
      </c>
      <c r="E396" s="27">
        <f>D396/(SUM(D$2:D$766) )</f>
        <v>1.639853288699687E-4</v>
      </c>
      <c r="F396" s="28">
        <f t="shared" si="6"/>
        <v>0.973952214518919</v>
      </c>
    </row>
    <row r="397" spans="1:6" x14ac:dyDescent="0.3">
      <c r="A397" s="57" t="s">
        <v>1063</v>
      </c>
      <c r="B397" s="57" t="s">
        <v>1064</v>
      </c>
      <c r="C397" s="57" t="s">
        <v>405</v>
      </c>
      <c r="D397" s="62">
        <v>6479</v>
      </c>
      <c r="E397" s="27">
        <f>D397/(SUM(D$2:D$766) )</f>
        <v>1.6327969044852117E-4</v>
      </c>
      <c r="F397" s="28">
        <f t="shared" si="6"/>
        <v>0.97411549420936749</v>
      </c>
    </row>
    <row r="398" spans="1:6" x14ac:dyDescent="0.3">
      <c r="A398" s="57" t="s">
        <v>1065</v>
      </c>
      <c r="B398" s="57" t="s">
        <v>1066</v>
      </c>
      <c r="C398" s="57" t="s">
        <v>405</v>
      </c>
      <c r="D398" s="62">
        <v>6466</v>
      </c>
      <c r="E398" s="27">
        <f>D398/(SUM(D$2:D$766) )</f>
        <v>1.6295207260999195E-4</v>
      </c>
      <c r="F398" s="28">
        <f t="shared" si="6"/>
        <v>0.97427844628197746</v>
      </c>
    </row>
    <row r="399" spans="1:6" x14ac:dyDescent="0.3">
      <c r="A399" s="57" t="s">
        <v>1067</v>
      </c>
      <c r="B399" s="57" t="s">
        <v>1068</v>
      </c>
      <c r="C399" s="57" t="s">
        <v>405</v>
      </c>
      <c r="D399" s="62">
        <v>6464</v>
      </c>
      <c r="E399" s="27">
        <f>D399/(SUM(D$2:D$766) )</f>
        <v>1.6290166986560284E-4</v>
      </c>
      <c r="F399" s="28">
        <f t="shared" si="6"/>
        <v>0.97444134795184312</v>
      </c>
    </row>
    <row r="400" spans="1:6" x14ac:dyDescent="0.3">
      <c r="A400" s="57" t="s">
        <v>1069</v>
      </c>
      <c r="B400" s="57" t="s">
        <v>1070</v>
      </c>
      <c r="C400" s="57" t="s">
        <v>22</v>
      </c>
      <c r="D400" s="62">
        <v>6296</v>
      </c>
      <c r="E400" s="27">
        <f>D400/(SUM(D$2:D$766) )</f>
        <v>1.5866783933691763E-4</v>
      </c>
      <c r="F400" s="28">
        <f t="shared" si="6"/>
        <v>0.97460001579118005</v>
      </c>
    </row>
    <row r="401" spans="1:6" x14ac:dyDescent="0.3">
      <c r="A401" s="57" t="s">
        <v>1073</v>
      </c>
      <c r="B401" s="57" t="s">
        <v>1074</v>
      </c>
      <c r="C401" s="57" t="s">
        <v>405</v>
      </c>
      <c r="D401" s="62">
        <v>6201</v>
      </c>
      <c r="E401" s="27">
        <f>D401/(SUM(D$2:D$766) )</f>
        <v>1.5627370897843492E-4</v>
      </c>
      <c r="F401" s="28">
        <f t="shared" si="6"/>
        <v>0.97475628950015847</v>
      </c>
    </row>
    <row r="402" spans="1:6" x14ac:dyDescent="0.3">
      <c r="A402" s="57" t="s">
        <v>1075</v>
      </c>
      <c r="B402" s="57" t="s">
        <v>1076</v>
      </c>
      <c r="C402" s="57" t="s">
        <v>405</v>
      </c>
      <c r="D402" s="62">
        <v>6193</v>
      </c>
      <c r="E402" s="27">
        <f>D402/(SUM(D$2:D$766) )</f>
        <v>1.5607209800087848E-4</v>
      </c>
      <c r="F402" s="28">
        <f t="shared" si="6"/>
        <v>0.9749123615981593</v>
      </c>
    </row>
    <row r="403" spans="1:6" x14ac:dyDescent="0.3">
      <c r="A403" s="57" t="s">
        <v>1077</v>
      </c>
      <c r="B403" s="57" t="s">
        <v>1078</v>
      </c>
      <c r="C403" s="57" t="s">
        <v>405</v>
      </c>
      <c r="D403" s="62">
        <v>6112</v>
      </c>
      <c r="E403" s="27">
        <f>D403/(SUM(D$2:D$766) )</f>
        <v>1.5403078685311951E-4</v>
      </c>
      <c r="F403" s="28">
        <f t="shared" si="6"/>
        <v>0.97506639238501247</v>
      </c>
    </row>
    <row r="404" spans="1:6" x14ac:dyDescent="0.3">
      <c r="A404" s="57" t="s">
        <v>1079</v>
      </c>
      <c r="B404" s="57" t="s">
        <v>1080</v>
      </c>
      <c r="C404" s="57" t="s">
        <v>405</v>
      </c>
      <c r="D404" s="62">
        <v>5957</v>
      </c>
      <c r="E404" s="27">
        <f>D404/(SUM(D$2:D$766) )</f>
        <v>1.5012457416296353E-4</v>
      </c>
      <c r="F404" s="28">
        <f t="shared" si="6"/>
        <v>0.97521651695917544</v>
      </c>
    </row>
    <row r="405" spans="1:6" x14ac:dyDescent="0.3">
      <c r="A405" s="57" t="s">
        <v>1081</v>
      </c>
      <c r="B405" s="57" t="s">
        <v>1082</v>
      </c>
      <c r="C405" s="57" t="s">
        <v>405</v>
      </c>
      <c r="D405" s="62">
        <v>5933</v>
      </c>
      <c r="E405" s="27">
        <f>D405/(SUM(D$2:D$766) )</f>
        <v>1.4951974123029419E-4</v>
      </c>
      <c r="F405" s="28">
        <f t="shared" si="6"/>
        <v>0.97536603670040578</v>
      </c>
    </row>
    <row r="406" spans="1:6" x14ac:dyDescent="0.3">
      <c r="A406" s="57" t="s">
        <v>1083</v>
      </c>
      <c r="B406" s="57" t="s">
        <v>1084</v>
      </c>
      <c r="C406" s="57" t="s">
        <v>405</v>
      </c>
      <c r="D406" s="62">
        <v>5911</v>
      </c>
      <c r="E406" s="27">
        <f>D406/(SUM(D$2:D$766) )</f>
        <v>1.4896531104201398E-4</v>
      </c>
      <c r="F406" s="28">
        <f t="shared" si="6"/>
        <v>0.97551500201144781</v>
      </c>
    </row>
    <row r="407" spans="1:6" x14ac:dyDescent="0.3">
      <c r="A407" s="57" t="s">
        <v>1085</v>
      </c>
      <c r="B407" s="57" t="s">
        <v>1086</v>
      </c>
      <c r="C407" s="57" t="s">
        <v>405</v>
      </c>
      <c r="D407" s="62">
        <v>5909</v>
      </c>
      <c r="E407" s="27">
        <f>D407/(SUM(D$2:D$766) )</f>
        <v>1.4891490829762488E-4</v>
      </c>
      <c r="F407" s="28">
        <f t="shared" si="6"/>
        <v>0.97566391691974541</v>
      </c>
    </row>
    <row r="408" spans="1:6" x14ac:dyDescent="0.3">
      <c r="A408" s="57" t="s">
        <v>1087</v>
      </c>
      <c r="B408" s="57" t="s">
        <v>1088</v>
      </c>
      <c r="C408" s="57" t="s">
        <v>405</v>
      </c>
      <c r="D408" s="62">
        <v>5882</v>
      </c>
      <c r="E408" s="27">
        <f>D408/(SUM(D$2:D$766) )</f>
        <v>1.4823447124837189E-4</v>
      </c>
      <c r="F408" s="28">
        <f t="shared" si="6"/>
        <v>0.97581215139099375</v>
      </c>
    </row>
    <row r="409" spans="1:6" x14ac:dyDescent="0.3">
      <c r="A409" s="57" t="s">
        <v>1351</v>
      </c>
      <c r="B409" s="57" t="s">
        <v>1352</v>
      </c>
      <c r="C409" s="57" t="s">
        <v>405</v>
      </c>
      <c r="D409" s="62">
        <v>5881</v>
      </c>
      <c r="E409" s="27">
        <f>D409/(SUM(D$2:D$766) )</f>
        <v>1.4820926987617734E-4</v>
      </c>
      <c r="F409" s="28">
        <f t="shared" si="6"/>
        <v>0.97596036066086989</v>
      </c>
    </row>
    <row r="410" spans="1:6" x14ac:dyDescent="0.3">
      <c r="A410" s="57" t="s">
        <v>1089</v>
      </c>
      <c r="B410" s="57" t="s">
        <v>1090</v>
      </c>
      <c r="C410" s="57" t="s">
        <v>405</v>
      </c>
      <c r="D410" s="62">
        <v>5858</v>
      </c>
      <c r="E410" s="27">
        <f>D410/(SUM(D$2:D$766) )</f>
        <v>1.4762963831570257E-4</v>
      </c>
      <c r="F410" s="28">
        <f t="shared" si="6"/>
        <v>0.9761079902991856</v>
      </c>
    </row>
    <row r="411" spans="1:6" x14ac:dyDescent="0.3">
      <c r="A411" s="57" t="s">
        <v>1091</v>
      </c>
      <c r="B411" s="57" t="s">
        <v>1092</v>
      </c>
      <c r="C411" s="57" t="s">
        <v>405</v>
      </c>
      <c r="D411" s="62">
        <v>5817</v>
      </c>
      <c r="E411" s="27">
        <f>D411/(SUM(D$2:D$766) )</f>
        <v>1.4659638205572582E-4</v>
      </c>
      <c r="F411" s="28">
        <f t="shared" si="6"/>
        <v>0.97625458668124132</v>
      </c>
    </row>
    <row r="412" spans="1:6" x14ac:dyDescent="0.3">
      <c r="A412" s="57" t="s">
        <v>1093</v>
      </c>
      <c r="B412" s="57" t="s">
        <v>1094</v>
      </c>
      <c r="C412" s="57" t="s">
        <v>405</v>
      </c>
      <c r="D412" s="62">
        <v>5808</v>
      </c>
      <c r="E412" s="27">
        <f>D412/(SUM(D$2:D$766) )</f>
        <v>1.4636956970597484E-4</v>
      </c>
      <c r="F412" s="28">
        <f t="shared" si="6"/>
        <v>0.97640095625094725</v>
      </c>
    </row>
    <row r="413" spans="1:6" x14ac:dyDescent="0.3">
      <c r="A413" s="59" t="s">
        <v>176</v>
      </c>
      <c r="B413" s="69" t="s">
        <v>177</v>
      </c>
      <c r="C413" s="59" t="s">
        <v>22</v>
      </c>
      <c r="D413" s="62">
        <v>5803</v>
      </c>
      <c r="E413" s="27">
        <f>D413/(SUM(D$2:D$766) )</f>
        <v>1.4624356284500205E-4</v>
      </c>
      <c r="F413" s="28">
        <f t="shared" si="6"/>
        <v>0.97654719981379223</v>
      </c>
    </row>
    <row r="414" spans="1:6" x14ac:dyDescent="0.3">
      <c r="A414" s="57" t="s">
        <v>1095</v>
      </c>
      <c r="B414" s="57" t="s">
        <v>1096</v>
      </c>
      <c r="C414" s="57" t="s">
        <v>405</v>
      </c>
      <c r="D414" s="62">
        <v>5747</v>
      </c>
      <c r="E414" s="27">
        <f>D414/(SUM(D$2:D$766) )</f>
        <v>1.4483228600210699E-4</v>
      </c>
      <c r="F414" s="28">
        <f t="shared" si="6"/>
        <v>0.97669203209979438</v>
      </c>
    </row>
    <row r="415" spans="1:6" x14ac:dyDescent="0.3">
      <c r="A415" s="57" t="s">
        <v>1097</v>
      </c>
      <c r="B415" s="57" t="s">
        <v>1098</v>
      </c>
      <c r="C415" s="57" t="s">
        <v>22</v>
      </c>
      <c r="D415" s="62">
        <v>5744</v>
      </c>
      <c r="E415" s="27">
        <f>D415/(SUM(D$2:D$766) )</f>
        <v>1.4475668188552331E-4</v>
      </c>
      <c r="F415" s="28">
        <f t="shared" si="6"/>
        <v>0.9768367887816799</v>
      </c>
    </row>
    <row r="416" spans="1:6" x14ac:dyDescent="0.3">
      <c r="A416" s="57" t="s">
        <v>1099</v>
      </c>
      <c r="B416" s="57" t="s">
        <v>1100</v>
      </c>
      <c r="C416" s="57" t="s">
        <v>405</v>
      </c>
      <c r="D416" s="62">
        <v>5730</v>
      </c>
      <c r="E416" s="27">
        <f>D416/(SUM(D$2:D$766) )</f>
        <v>1.4440386267479955E-4</v>
      </c>
      <c r="F416" s="28">
        <f t="shared" si="6"/>
        <v>0.97698119264435468</v>
      </c>
    </row>
    <row r="417" spans="1:6" x14ac:dyDescent="0.3">
      <c r="A417" s="57" t="s">
        <v>1101</v>
      </c>
      <c r="B417" s="57" t="s">
        <v>1102</v>
      </c>
      <c r="C417" s="57" t="s">
        <v>405</v>
      </c>
      <c r="D417" s="62">
        <v>5672</v>
      </c>
      <c r="E417" s="27">
        <f>D417/(SUM(D$2:D$766) )</f>
        <v>1.4294218308751538E-4</v>
      </c>
      <c r="F417" s="28">
        <f t="shared" si="6"/>
        <v>0.9771241348274422</v>
      </c>
    </row>
    <row r="418" spans="1:6" x14ac:dyDescent="0.3">
      <c r="A418" s="57" t="s">
        <v>1103</v>
      </c>
      <c r="B418" s="57" t="s">
        <v>1104</v>
      </c>
      <c r="C418" s="57" t="s">
        <v>405</v>
      </c>
      <c r="D418" s="62">
        <v>5672</v>
      </c>
      <c r="E418" s="27">
        <f>D418/(SUM(D$2:D$766) )</f>
        <v>1.4294218308751538E-4</v>
      </c>
      <c r="F418" s="28">
        <f t="shared" si="6"/>
        <v>0.97726707701052973</v>
      </c>
    </row>
    <row r="419" spans="1:6" x14ac:dyDescent="0.3">
      <c r="A419" s="57" t="s">
        <v>1105</v>
      </c>
      <c r="B419" s="57" t="s">
        <v>1106</v>
      </c>
      <c r="C419" s="57" t="s">
        <v>22</v>
      </c>
      <c r="D419" s="62">
        <v>5573</v>
      </c>
      <c r="E419" s="27">
        <f>D419/(SUM(D$2:D$766) )</f>
        <v>1.4044724724025443E-4</v>
      </c>
      <c r="F419" s="28">
        <f t="shared" si="6"/>
        <v>0.97740752425777</v>
      </c>
    </row>
    <row r="420" spans="1:6" x14ac:dyDescent="0.3">
      <c r="A420" s="57" t="s">
        <v>1107</v>
      </c>
      <c r="B420" s="57" t="s">
        <v>1108</v>
      </c>
      <c r="C420" s="57" t="s">
        <v>405</v>
      </c>
      <c r="D420" s="62">
        <v>5568</v>
      </c>
      <c r="E420" s="27">
        <f>D420/(SUM(D$2:D$766) )</f>
        <v>1.4032124037928167E-4</v>
      </c>
      <c r="F420" s="28">
        <f t="shared" si="6"/>
        <v>0.97754784549814933</v>
      </c>
    </row>
    <row r="421" spans="1:6" x14ac:dyDescent="0.3">
      <c r="A421" s="59" t="s">
        <v>1794</v>
      </c>
      <c r="B421" s="69" t="s">
        <v>1795</v>
      </c>
      <c r="C421" s="59" t="s">
        <v>22</v>
      </c>
      <c r="D421" s="62">
        <v>5551</v>
      </c>
      <c r="E421" s="27">
        <f>D421/(SUM(D$2:D$766) )</f>
        <v>1.3989281705197422E-4</v>
      </c>
      <c r="F421" s="28">
        <f t="shared" si="6"/>
        <v>0.97768773831520128</v>
      </c>
    </row>
    <row r="422" spans="1:6" x14ac:dyDescent="0.3">
      <c r="A422" s="57" t="s">
        <v>1109</v>
      </c>
      <c r="B422" s="57" t="s">
        <v>1110</v>
      </c>
      <c r="C422" s="57" t="s">
        <v>405</v>
      </c>
      <c r="D422" s="62">
        <v>5550</v>
      </c>
      <c r="E422" s="27">
        <f>D422/(SUM(D$2:D$766) )</f>
        <v>1.3986761567977968E-4</v>
      </c>
      <c r="F422" s="28">
        <f t="shared" si="6"/>
        <v>0.97782760593088103</v>
      </c>
    </row>
    <row r="423" spans="1:6" x14ac:dyDescent="0.3">
      <c r="A423" s="57" t="s">
        <v>1111</v>
      </c>
      <c r="B423" s="57" t="s">
        <v>1112</v>
      </c>
      <c r="C423" s="57" t="s">
        <v>405</v>
      </c>
      <c r="D423" s="62">
        <v>5535</v>
      </c>
      <c r="E423" s="27">
        <f>D423/(SUM(D$2:D$766) )</f>
        <v>1.3948959509686135E-4</v>
      </c>
      <c r="F423" s="28">
        <f t="shared" si="6"/>
        <v>0.97796709552597794</v>
      </c>
    </row>
    <row r="424" spans="1:6" x14ac:dyDescent="0.3">
      <c r="A424" s="57" t="s">
        <v>1113</v>
      </c>
      <c r="B424" s="57" t="s">
        <v>1114</v>
      </c>
      <c r="C424" s="57" t="s">
        <v>405</v>
      </c>
      <c r="D424" s="62">
        <v>5529</v>
      </c>
      <c r="E424" s="27">
        <f>D424/(SUM(D$2:D$766) )</f>
        <v>1.3933838686369402E-4</v>
      </c>
      <c r="F424" s="28">
        <f t="shared" si="6"/>
        <v>0.97810643391284158</v>
      </c>
    </row>
    <row r="425" spans="1:6" x14ac:dyDescent="0.3">
      <c r="A425" s="59" t="s">
        <v>180</v>
      </c>
      <c r="B425" s="69" t="s">
        <v>181</v>
      </c>
      <c r="C425" s="59" t="s">
        <v>22</v>
      </c>
      <c r="D425" s="62">
        <v>5509</v>
      </c>
      <c r="E425" s="27">
        <f>D425/(SUM(D$2:D$766) )</f>
        <v>1.3883435941980293E-4</v>
      </c>
      <c r="F425" s="28">
        <f t="shared" si="6"/>
        <v>0.97824526827226133</v>
      </c>
    </row>
    <row r="426" spans="1:6" x14ac:dyDescent="0.3">
      <c r="A426" s="57" t="s">
        <v>1115</v>
      </c>
      <c r="B426" s="57" t="s">
        <v>1116</v>
      </c>
      <c r="C426" s="57" t="s">
        <v>405</v>
      </c>
      <c r="D426" s="62">
        <v>5457</v>
      </c>
      <c r="E426" s="27">
        <f>D426/(SUM(D$2:D$766) )</f>
        <v>1.3752388806568606E-4</v>
      </c>
      <c r="F426" s="28">
        <f t="shared" si="6"/>
        <v>0.97838279216032698</v>
      </c>
    </row>
    <row r="427" spans="1:6" x14ac:dyDescent="0.3">
      <c r="A427" s="57" t="s">
        <v>1117</v>
      </c>
      <c r="B427" s="57" t="s">
        <v>1118</v>
      </c>
      <c r="C427" s="57" t="s">
        <v>405</v>
      </c>
      <c r="D427" s="62">
        <v>5454</v>
      </c>
      <c r="E427" s="27">
        <f>D427/(SUM(D$2:D$766) )</f>
        <v>1.3744828394910241E-4</v>
      </c>
      <c r="F427" s="28">
        <f t="shared" si="6"/>
        <v>0.9785202404442761</v>
      </c>
    </row>
    <row r="428" spans="1:6" x14ac:dyDescent="0.3">
      <c r="A428" s="57" t="s">
        <v>1119</v>
      </c>
      <c r="B428" s="57" t="s">
        <v>1120</v>
      </c>
      <c r="C428" s="57" t="s">
        <v>22</v>
      </c>
      <c r="D428" s="62">
        <v>5446</v>
      </c>
      <c r="E428" s="27">
        <f>D428/(SUM(D$2:D$766) )</f>
        <v>1.3724667297154597E-4</v>
      </c>
      <c r="F428" s="28">
        <f t="shared" si="6"/>
        <v>0.97865748711724765</v>
      </c>
    </row>
    <row r="429" spans="1:6" x14ac:dyDescent="0.3">
      <c r="A429" s="57" t="s">
        <v>1121</v>
      </c>
      <c r="B429" s="57" t="s">
        <v>1122</v>
      </c>
      <c r="C429" s="57" t="s">
        <v>405</v>
      </c>
      <c r="D429" s="62">
        <v>5390</v>
      </c>
      <c r="E429" s="27">
        <f>D429/(SUM(D$2:D$766) )</f>
        <v>1.3583539612865088E-4</v>
      </c>
      <c r="F429" s="28">
        <f t="shared" si="6"/>
        <v>0.97879332251337625</v>
      </c>
    </row>
    <row r="430" spans="1:6" x14ac:dyDescent="0.3">
      <c r="A430" s="57" t="s">
        <v>1123</v>
      </c>
      <c r="B430" s="57" t="s">
        <v>1124</v>
      </c>
      <c r="C430" s="57" t="s">
        <v>405</v>
      </c>
      <c r="D430" s="62">
        <v>5271</v>
      </c>
      <c r="E430" s="27">
        <f>D430/(SUM(D$2:D$766) )</f>
        <v>1.3283643283749886E-4</v>
      </c>
      <c r="F430" s="28">
        <f t="shared" si="6"/>
        <v>0.97892615894621371</v>
      </c>
    </row>
    <row r="431" spans="1:6" x14ac:dyDescent="0.3">
      <c r="A431" s="57" t="s">
        <v>1125</v>
      </c>
      <c r="B431" s="57" t="s">
        <v>1126</v>
      </c>
      <c r="C431" s="57" t="s">
        <v>405</v>
      </c>
      <c r="D431" s="62">
        <v>5263</v>
      </c>
      <c r="E431" s="27">
        <f>D431/(SUM(D$2:D$766) )</f>
        <v>1.3263482185994242E-4</v>
      </c>
      <c r="F431" s="28">
        <f t="shared" si="6"/>
        <v>0.9790587937680737</v>
      </c>
    </row>
    <row r="432" spans="1:6" x14ac:dyDescent="0.3">
      <c r="A432" s="57" t="s">
        <v>1127</v>
      </c>
      <c r="B432" s="57" t="s">
        <v>1128</v>
      </c>
      <c r="C432" s="57" t="s">
        <v>405</v>
      </c>
      <c r="D432" s="62">
        <v>5227</v>
      </c>
      <c r="E432" s="27">
        <f>D432/(SUM(D$2:D$766) )</f>
        <v>1.3172757246093843E-4</v>
      </c>
      <c r="F432" s="28">
        <f t="shared" si="6"/>
        <v>0.97919052134053464</v>
      </c>
    </row>
    <row r="433" spans="1:6" x14ac:dyDescent="0.3">
      <c r="A433" s="57" t="s">
        <v>1129</v>
      </c>
      <c r="B433" s="57" t="s">
        <v>1130</v>
      </c>
      <c r="C433" s="57" t="s">
        <v>405</v>
      </c>
      <c r="D433" s="62">
        <v>5211</v>
      </c>
      <c r="E433" s="27">
        <f>D433/(SUM(D$2:D$766) )</f>
        <v>1.3132435050582555E-4</v>
      </c>
      <c r="F433" s="28">
        <f t="shared" si="6"/>
        <v>0.97932184569104042</v>
      </c>
    </row>
    <row r="434" spans="1:6" x14ac:dyDescent="0.3">
      <c r="A434" s="59" t="s">
        <v>183</v>
      </c>
      <c r="B434" s="69" t="s">
        <v>184</v>
      </c>
      <c r="C434" s="59" t="s">
        <v>22</v>
      </c>
      <c r="D434" s="62">
        <v>5177</v>
      </c>
      <c r="E434" s="27">
        <f>D434/(SUM(D$2:D$766) )</f>
        <v>1.304675038512107E-4</v>
      </c>
      <c r="F434" s="28">
        <f t="shared" si="6"/>
        <v>0.97945231319489168</v>
      </c>
    </row>
    <row r="435" spans="1:6" x14ac:dyDescent="0.3">
      <c r="A435" s="57" t="s">
        <v>1131</v>
      </c>
      <c r="B435" s="57" t="s">
        <v>1132</v>
      </c>
      <c r="C435" s="57" t="s">
        <v>405</v>
      </c>
      <c r="D435" s="62">
        <v>5172</v>
      </c>
      <c r="E435" s="27">
        <f>D435/(SUM(D$2:D$766) )</f>
        <v>1.3034149699023791E-4</v>
      </c>
      <c r="F435" s="28">
        <f t="shared" si="6"/>
        <v>0.97958265469188188</v>
      </c>
    </row>
    <row r="436" spans="1:6" x14ac:dyDescent="0.3">
      <c r="A436" s="57" t="s">
        <v>1133</v>
      </c>
      <c r="B436" s="57" t="s">
        <v>1134</v>
      </c>
      <c r="C436" s="57" t="s">
        <v>22</v>
      </c>
      <c r="D436" s="62">
        <v>5162</v>
      </c>
      <c r="E436" s="27">
        <f>D436/(SUM(D$2:D$766) )</f>
        <v>1.3008948326829236E-4</v>
      </c>
      <c r="F436" s="28">
        <f t="shared" si="6"/>
        <v>0.9797127441751502</v>
      </c>
    </row>
    <row r="437" spans="1:6" x14ac:dyDescent="0.3">
      <c r="A437" s="57" t="s">
        <v>1135</v>
      </c>
      <c r="B437" s="57" t="s">
        <v>1136</v>
      </c>
      <c r="C437" s="57" t="s">
        <v>405</v>
      </c>
      <c r="D437" s="62">
        <v>5161</v>
      </c>
      <c r="E437" s="27">
        <f>D437/(SUM(D$2:D$766) )</f>
        <v>1.3006428189609782E-4</v>
      </c>
      <c r="F437" s="28">
        <f t="shared" si="6"/>
        <v>0.9798428084570463</v>
      </c>
    </row>
    <row r="438" spans="1:6" x14ac:dyDescent="0.3">
      <c r="A438" s="57" t="s">
        <v>1137</v>
      </c>
      <c r="B438" s="57" t="s">
        <v>1138</v>
      </c>
      <c r="C438" s="57" t="s">
        <v>405</v>
      </c>
      <c r="D438" s="62">
        <v>5098</v>
      </c>
      <c r="E438" s="27">
        <f>D438/(SUM(D$2:D$766) )</f>
        <v>1.2847659544784086E-4</v>
      </c>
      <c r="F438" s="28">
        <f t="shared" si="6"/>
        <v>0.97997128505249409</v>
      </c>
    </row>
    <row r="439" spans="1:6" x14ac:dyDescent="0.3">
      <c r="A439" s="57" t="s">
        <v>1139</v>
      </c>
      <c r="B439" s="57" t="s">
        <v>1140</v>
      </c>
      <c r="C439" s="57" t="s">
        <v>405</v>
      </c>
      <c r="D439" s="62">
        <v>5031</v>
      </c>
      <c r="E439" s="27">
        <f>D439/(SUM(D$2:D$766) )</f>
        <v>1.2678810351080569E-4</v>
      </c>
      <c r="F439" s="28">
        <f t="shared" si="6"/>
        <v>0.98009807315600495</v>
      </c>
    </row>
    <row r="440" spans="1:6" x14ac:dyDescent="0.3">
      <c r="A440" s="57" t="s">
        <v>1141</v>
      </c>
      <c r="B440" s="57" t="s">
        <v>1142</v>
      </c>
      <c r="C440" s="57" t="s">
        <v>405</v>
      </c>
      <c r="D440" s="62">
        <v>4977</v>
      </c>
      <c r="E440" s="27">
        <f>D440/(SUM(D$2:D$766) )</f>
        <v>1.2542722941229971E-4</v>
      </c>
      <c r="F440" s="28">
        <f t="shared" si="6"/>
        <v>0.98022350038541728</v>
      </c>
    </row>
    <row r="441" spans="1:6" x14ac:dyDescent="0.3">
      <c r="A441" s="57" t="s">
        <v>1143</v>
      </c>
      <c r="B441" s="57" t="s">
        <v>1144</v>
      </c>
      <c r="C441" s="57" t="s">
        <v>405</v>
      </c>
      <c r="D441" s="62">
        <v>4971</v>
      </c>
      <c r="E441" s="27">
        <f>D441/(SUM(D$2:D$766) )</f>
        <v>1.2527602117913238E-4</v>
      </c>
      <c r="F441" s="28">
        <f t="shared" si="6"/>
        <v>0.98034877640659646</v>
      </c>
    </row>
    <row r="442" spans="1:6" x14ac:dyDescent="0.3">
      <c r="A442" s="57" t="s">
        <v>1145</v>
      </c>
      <c r="B442" s="57" t="s">
        <v>1146</v>
      </c>
      <c r="C442" s="57" t="s">
        <v>405</v>
      </c>
      <c r="D442" s="62">
        <v>4948</v>
      </c>
      <c r="E442" s="27">
        <f>D442/(SUM(D$2:D$766) )</f>
        <v>1.2469638961865764E-4</v>
      </c>
      <c r="F442" s="28">
        <f t="shared" si="6"/>
        <v>0.98047347279621511</v>
      </c>
    </row>
    <row r="443" spans="1:6" x14ac:dyDescent="0.3">
      <c r="A443" s="59" t="s">
        <v>186</v>
      </c>
      <c r="B443" s="69" t="s">
        <v>187</v>
      </c>
      <c r="C443" s="59" t="s">
        <v>22</v>
      </c>
      <c r="D443" s="62">
        <v>4907</v>
      </c>
      <c r="E443" s="27">
        <f>D443/(SUM(D$2:D$766) )</f>
        <v>1.2366313335868088E-4</v>
      </c>
      <c r="F443" s="28">
        <f t="shared" si="6"/>
        <v>0.98059713592957376</v>
      </c>
    </row>
    <row r="444" spans="1:6" x14ac:dyDescent="0.3">
      <c r="A444" s="57" t="s">
        <v>1147</v>
      </c>
      <c r="B444" s="57" t="s">
        <v>1148</v>
      </c>
      <c r="C444" s="57" t="s">
        <v>405</v>
      </c>
      <c r="D444" s="62">
        <v>4871</v>
      </c>
      <c r="E444" s="27">
        <f>D444/(SUM(D$2:D$766) )</f>
        <v>1.2275588395967689E-4</v>
      </c>
      <c r="F444" s="28">
        <f t="shared" si="6"/>
        <v>0.98071989181353347</v>
      </c>
    </row>
    <row r="445" spans="1:6" x14ac:dyDescent="0.3">
      <c r="A445" s="57" t="s">
        <v>1149</v>
      </c>
      <c r="B445" s="57" t="s">
        <v>1150</v>
      </c>
      <c r="C445" s="57" t="s">
        <v>405</v>
      </c>
      <c r="D445" s="62">
        <v>4862</v>
      </c>
      <c r="E445" s="27">
        <f>D445/(SUM(D$2:D$766) )</f>
        <v>1.2252907160992591E-4</v>
      </c>
      <c r="F445" s="28">
        <f t="shared" ref="F445:F508" si="7">E445+F444</f>
        <v>0.9808424208851434</v>
      </c>
    </row>
    <row r="446" spans="1:6" x14ac:dyDescent="0.3">
      <c r="A446" s="59" t="s">
        <v>189</v>
      </c>
      <c r="B446" s="69" t="s">
        <v>190</v>
      </c>
      <c r="C446" s="59" t="s">
        <v>22</v>
      </c>
      <c r="D446" s="62">
        <v>4846</v>
      </c>
      <c r="E446" s="27">
        <f>D446/(SUM(D$2:D$766) )</f>
        <v>1.2212584965481303E-4</v>
      </c>
      <c r="F446" s="28">
        <f t="shared" si="7"/>
        <v>0.98096454673479816</v>
      </c>
    </row>
    <row r="447" spans="1:6" x14ac:dyDescent="0.3">
      <c r="A447" s="59" t="s">
        <v>192</v>
      </c>
      <c r="B447" s="69" t="s">
        <v>193</v>
      </c>
      <c r="C447" s="59" t="s">
        <v>22</v>
      </c>
      <c r="D447" s="62">
        <v>4826</v>
      </c>
      <c r="E447" s="27">
        <f>D447/(SUM(D$2:D$766) )</f>
        <v>1.2162182221092193E-4</v>
      </c>
      <c r="F447" s="28">
        <f t="shared" si="7"/>
        <v>0.98108616855700903</v>
      </c>
    </row>
    <row r="448" spans="1:6" x14ac:dyDescent="0.3">
      <c r="A448" s="57" t="s">
        <v>1151</v>
      </c>
      <c r="B448" s="57" t="s">
        <v>1152</v>
      </c>
      <c r="C448" s="57" t="s">
        <v>405</v>
      </c>
      <c r="D448" s="62">
        <v>4808</v>
      </c>
      <c r="E448" s="27">
        <f>D448/(SUM(D$2:D$766) )</f>
        <v>1.2116819751141994E-4</v>
      </c>
      <c r="F448" s="28">
        <f t="shared" si="7"/>
        <v>0.98120733675452043</v>
      </c>
    </row>
    <row r="449" spans="1:6" x14ac:dyDescent="0.3">
      <c r="A449" s="57" t="s">
        <v>1153</v>
      </c>
      <c r="B449" s="57" t="s">
        <v>1154</v>
      </c>
      <c r="C449" s="57" t="s">
        <v>405</v>
      </c>
      <c r="D449" s="62">
        <v>4799</v>
      </c>
      <c r="E449" s="27">
        <f>D449/(SUM(D$2:D$766) )</f>
        <v>1.2094138516166895E-4</v>
      </c>
      <c r="F449" s="28">
        <f t="shared" si="7"/>
        <v>0.98132827813968215</v>
      </c>
    </row>
    <row r="450" spans="1:6" x14ac:dyDescent="0.3">
      <c r="A450" s="57" t="s">
        <v>1155</v>
      </c>
      <c r="B450" s="57" t="s">
        <v>1156</v>
      </c>
      <c r="C450" s="57" t="s">
        <v>405</v>
      </c>
      <c r="D450" s="62">
        <v>4695</v>
      </c>
      <c r="E450" s="27">
        <f>D450/(SUM(D$2:D$766) )</f>
        <v>1.1832044245343524E-4</v>
      </c>
      <c r="F450" s="28">
        <f t="shared" si="7"/>
        <v>0.98144659858213557</v>
      </c>
    </row>
    <row r="451" spans="1:6" x14ac:dyDescent="0.3">
      <c r="A451" s="57" t="s">
        <v>1157</v>
      </c>
      <c r="B451" s="57" t="s">
        <v>1158</v>
      </c>
      <c r="C451" s="57" t="s">
        <v>405</v>
      </c>
      <c r="D451" s="62">
        <v>4646</v>
      </c>
      <c r="E451" s="27">
        <f>D451/(SUM(D$2:D$766) )</f>
        <v>1.1708557521590204E-4</v>
      </c>
      <c r="F451" s="28">
        <f t="shared" si="7"/>
        <v>0.98156368415735151</v>
      </c>
    </row>
    <row r="452" spans="1:6" x14ac:dyDescent="0.3">
      <c r="A452" s="57" t="s">
        <v>1159</v>
      </c>
      <c r="B452" s="57" t="s">
        <v>1160</v>
      </c>
      <c r="C452" s="57" t="s">
        <v>405</v>
      </c>
      <c r="D452" s="62">
        <v>4643</v>
      </c>
      <c r="E452" s="27">
        <f>D452/(SUM(D$2:D$766) )</f>
        <v>1.1700997109931838E-4</v>
      </c>
      <c r="F452" s="28">
        <f t="shared" si="7"/>
        <v>0.98168069412845083</v>
      </c>
    </row>
    <row r="453" spans="1:6" x14ac:dyDescent="0.3">
      <c r="A453" s="57" t="s">
        <v>1277</v>
      </c>
      <c r="B453" s="57" t="s">
        <v>1278</v>
      </c>
      <c r="C453" s="57" t="s">
        <v>405</v>
      </c>
      <c r="D453" s="62">
        <v>4634</v>
      </c>
      <c r="E453" s="27">
        <f>D453/(SUM(D$2:D$766) )</f>
        <v>1.1678315874956739E-4</v>
      </c>
      <c r="F453" s="28">
        <f t="shared" si="7"/>
        <v>0.98179747728720035</v>
      </c>
    </row>
    <row r="454" spans="1:6" x14ac:dyDescent="0.3">
      <c r="A454" s="57" t="s">
        <v>1161</v>
      </c>
      <c r="B454" s="57" t="s">
        <v>1162</v>
      </c>
      <c r="C454" s="57" t="s">
        <v>405</v>
      </c>
      <c r="D454" s="62">
        <v>4626</v>
      </c>
      <c r="E454" s="27">
        <f>D454/(SUM(D$2:D$766) )</f>
        <v>1.1658154777201095E-4</v>
      </c>
      <c r="F454" s="28">
        <f t="shared" si="7"/>
        <v>0.9819140588349724</v>
      </c>
    </row>
    <row r="455" spans="1:6" x14ac:dyDescent="0.3">
      <c r="A455" s="57" t="s">
        <v>1163</v>
      </c>
      <c r="B455" s="57" t="s">
        <v>1164</v>
      </c>
      <c r="C455" s="57" t="s">
        <v>405</v>
      </c>
      <c r="D455" s="62">
        <v>4617</v>
      </c>
      <c r="E455" s="27">
        <f>D455/(SUM(D$2:D$766) )</f>
        <v>1.1635473542225996E-4</v>
      </c>
      <c r="F455" s="28">
        <f t="shared" si="7"/>
        <v>0.98203041357039467</v>
      </c>
    </row>
    <row r="456" spans="1:6" x14ac:dyDescent="0.3">
      <c r="A456" s="57" t="s">
        <v>1165</v>
      </c>
      <c r="B456" s="57" t="s">
        <v>1166</v>
      </c>
      <c r="C456" s="57" t="s">
        <v>405</v>
      </c>
      <c r="D456" s="62">
        <v>4598</v>
      </c>
      <c r="E456" s="27">
        <f>D456/(SUM(D$2:D$766) )</f>
        <v>1.1587590935056341E-4</v>
      </c>
      <c r="F456" s="28">
        <f t="shared" si="7"/>
        <v>0.98214628947974525</v>
      </c>
    </row>
    <row r="457" spans="1:6" x14ac:dyDescent="0.3">
      <c r="A457" s="57" t="s">
        <v>1167</v>
      </c>
      <c r="B457" s="57" t="s">
        <v>1168</v>
      </c>
      <c r="C457" s="57" t="s">
        <v>405</v>
      </c>
      <c r="D457" s="62">
        <v>4585</v>
      </c>
      <c r="E457" s="27">
        <f>D457/(SUM(D$2:D$766) )</f>
        <v>1.155482915120342E-4</v>
      </c>
      <c r="F457" s="28">
        <f t="shared" si="7"/>
        <v>0.98226183777125731</v>
      </c>
    </row>
    <row r="458" spans="1:6" x14ac:dyDescent="0.3">
      <c r="A458" s="57" t="s">
        <v>1169</v>
      </c>
      <c r="B458" s="57" t="s">
        <v>1170</v>
      </c>
      <c r="C458" s="57" t="s">
        <v>405</v>
      </c>
      <c r="D458" s="62">
        <v>4525</v>
      </c>
      <c r="E458" s="27">
        <f>D458/(SUM(D$2:D$766) )</f>
        <v>1.140362091803609E-4</v>
      </c>
      <c r="F458" s="28">
        <f t="shared" si="7"/>
        <v>0.98237587398043769</v>
      </c>
    </row>
    <row r="459" spans="1:6" x14ac:dyDescent="0.3">
      <c r="A459" s="57" t="s">
        <v>1171</v>
      </c>
      <c r="B459" s="57" t="s">
        <v>1172</v>
      </c>
      <c r="C459" s="57" t="s">
        <v>405</v>
      </c>
      <c r="D459" s="62">
        <v>4523</v>
      </c>
      <c r="E459" s="27">
        <f>D459/(SUM(D$2:D$766) )</f>
        <v>1.1398580643597179E-4</v>
      </c>
      <c r="F459" s="28">
        <f t="shared" si="7"/>
        <v>0.98248985978687364</v>
      </c>
    </row>
    <row r="460" spans="1:6" x14ac:dyDescent="0.3">
      <c r="A460" s="57" t="s">
        <v>1173</v>
      </c>
      <c r="B460" s="57" t="s">
        <v>1174</v>
      </c>
      <c r="C460" s="57" t="s">
        <v>405</v>
      </c>
      <c r="D460" s="62">
        <v>4491</v>
      </c>
      <c r="E460" s="27">
        <f>D460/(SUM(D$2:D$766) )</f>
        <v>1.1317936252574603E-4</v>
      </c>
      <c r="F460" s="28">
        <f t="shared" si="7"/>
        <v>0.98260303914939939</v>
      </c>
    </row>
    <row r="461" spans="1:6" x14ac:dyDescent="0.3">
      <c r="A461" s="57" t="s">
        <v>1175</v>
      </c>
      <c r="B461" s="57" t="s">
        <v>1176</v>
      </c>
      <c r="C461" s="57" t="s">
        <v>405</v>
      </c>
      <c r="D461" s="62">
        <v>4455</v>
      </c>
      <c r="E461" s="27">
        <f>D461/(SUM(D$2:D$766) )</f>
        <v>1.1227211312674206E-4</v>
      </c>
      <c r="F461" s="28">
        <f t="shared" si="7"/>
        <v>0.98271531126252609</v>
      </c>
    </row>
    <row r="462" spans="1:6" x14ac:dyDescent="0.3">
      <c r="A462" s="57" t="s">
        <v>1177</v>
      </c>
      <c r="B462" s="57" t="s">
        <v>1178</v>
      </c>
      <c r="C462" s="57" t="s">
        <v>405</v>
      </c>
      <c r="D462" s="62">
        <v>4397</v>
      </c>
      <c r="E462" s="27">
        <f>D462/(SUM(D$2:D$766) )</f>
        <v>1.1081043353945788E-4</v>
      </c>
      <c r="F462" s="28">
        <f t="shared" si="7"/>
        <v>0.98282612169606554</v>
      </c>
    </row>
    <row r="463" spans="1:6" x14ac:dyDescent="0.3">
      <c r="A463" s="59" t="s">
        <v>195</v>
      </c>
      <c r="B463" s="69" t="s">
        <v>196</v>
      </c>
      <c r="C463" s="59" t="s">
        <v>22</v>
      </c>
      <c r="D463" s="62">
        <v>4391</v>
      </c>
      <c r="E463" s="27">
        <f>D463/(SUM(D$2:D$766) )</f>
        <v>1.1065922530629055E-4</v>
      </c>
      <c r="F463" s="28">
        <f t="shared" si="7"/>
        <v>0.98293678092137182</v>
      </c>
    </row>
    <row r="464" spans="1:6" x14ac:dyDescent="0.3">
      <c r="A464" s="57" t="s">
        <v>1179</v>
      </c>
      <c r="B464" s="57" t="s">
        <v>1180</v>
      </c>
      <c r="C464" s="57" t="s">
        <v>405</v>
      </c>
      <c r="D464" s="62">
        <v>4382</v>
      </c>
      <c r="E464" s="27">
        <f>D464/(SUM(D$2:D$766) )</f>
        <v>1.1043241295653956E-4</v>
      </c>
      <c r="F464" s="28">
        <f t="shared" si="7"/>
        <v>0.98304721333432832</v>
      </c>
    </row>
    <row r="465" spans="1:6" x14ac:dyDescent="0.3">
      <c r="A465" s="57" t="s">
        <v>1181</v>
      </c>
      <c r="B465" s="57" t="s">
        <v>1182</v>
      </c>
      <c r="C465" s="57" t="s">
        <v>405</v>
      </c>
      <c r="D465" s="62">
        <v>4363</v>
      </c>
      <c r="E465" s="27">
        <f>D465/(SUM(D$2:D$766) )</f>
        <v>1.0995358688484301E-4</v>
      </c>
      <c r="F465" s="28">
        <f t="shared" si="7"/>
        <v>0.98315716692121313</v>
      </c>
    </row>
    <row r="466" spans="1:6" x14ac:dyDescent="0.3">
      <c r="A466" s="57" t="s">
        <v>1183</v>
      </c>
      <c r="B466" s="57" t="s">
        <v>1184</v>
      </c>
      <c r="C466" s="57" t="s">
        <v>405</v>
      </c>
      <c r="D466" s="62">
        <v>4351</v>
      </c>
      <c r="E466" s="27">
        <f>D466/(SUM(D$2:D$766) )</f>
        <v>1.0965117041850835E-4</v>
      </c>
      <c r="F466" s="28">
        <f t="shared" si="7"/>
        <v>0.98326681809163163</v>
      </c>
    </row>
    <row r="467" spans="1:6" x14ac:dyDescent="0.3">
      <c r="A467" s="57" t="s">
        <v>1185</v>
      </c>
      <c r="B467" s="57" t="s">
        <v>1186</v>
      </c>
      <c r="C467" s="57" t="s">
        <v>405</v>
      </c>
      <c r="D467" s="62">
        <v>4284</v>
      </c>
      <c r="E467" s="27">
        <f>D467/(SUM(D$2:D$766) )</f>
        <v>1.0796267848147317E-4</v>
      </c>
      <c r="F467" s="28">
        <f t="shared" si="7"/>
        <v>0.98337478077011309</v>
      </c>
    </row>
    <row r="468" spans="1:6" x14ac:dyDescent="0.3">
      <c r="A468" s="57" t="s">
        <v>1187</v>
      </c>
      <c r="B468" s="57" t="s">
        <v>1188</v>
      </c>
      <c r="C468" s="57" t="s">
        <v>405</v>
      </c>
      <c r="D468" s="62">
        <v>4261</v>
      </c>
      <c r="E468" s="27">
        <f>D468/(SUM(D$2:D$766) )</f>
        <v>1.0738304692099842E-4</v>
      </c>
      <c r="F468" s="28">
        <f t="shared" si="7"/>
        <v>0.98348216381703413</v>
      </c>
    </row>
    <row r="469" spans="1:6" x14ac:dyDescent="0.3">
      <c r="A469" s="59" t="s">
        <v>1760</v>
      </c>
      <c r="B469" s="69" t="s">
        <v>1761</v>
      </c>
      <c r="C469" s="59" t="s">
        <v>22</v>
      </c>
      <c r="D469" s="62">
        <v>4254</v>
      </c>
      <c r="E469" s="27">
        <f>D469/(SUM(D$2:D$766) )</f>
        <v>1.0720663731563652E-4</v>
      </c>
      <c r="F469" s="28">
        <f t="shared" si="7"/>
        <v>0.9835893704543498</v>
      </c>
    </row>
    <row r="470" spans="1:6" x14ac:dyDescent="0.3">
      <c r="A470" s="57" t="s">
        <v>1189</v>
      </c>
      <c r="B470" s="57" t="s">
        <v>1190</v>
      </c>
      <c r="C470" s="57" t="s">
        <v>405</v>
      </c>
      <c r="D470" s="62">
        <v>4203</v>
      </c>
      <c r="E470" s="27">
        <f>D470/(SUM(D$2:D$766) )</f>
        <v>1.0592136733371423E-4</v>
      </c>
      <c r="F470" s="28">
        <f t="shared" si="7"/>
        <v>0.98369529182168347</v>
      </c>
    </row>
    <row r="471" spans="1:6" x14ac:dyDescent="0.3">
      <c r="A471" s="57" t="s">
        <v>1191</v>
      </c>
      <c r="B471" s="57" t="s">
        <v>1192</v>
      </c>
      <c r="C471" s="57" t="s">
        <v>405</v>
      </c>
      <c r="D471" s="62">
        <v>4170</v>
      </c>
      <c r="E471" s="27">
        <f>D471/(SUM(D$2:D$766) )</f>
        <v>1.0508972205129391E-4</v>
      </c>
      <c r="F471" s="28">
        <f t="shared" si="7"/>
        <v>0.98380038154373473</v>
      </c>
    </row>
    <row r="472" spans="1:6" x14ac:dyDescent="0.3">
      <c r="A472" s="57" t="s">
        <v>1193</v>
      </c>
      <c r="B472" s="57" t="s">
        <v>1194</v>
      </c>
      <c r="C472" s="57" t="s">
        <v>405</v>
      </c>
      <c r="D472" s="62">
        <v>4169</v>
      </c>
      <c r="E472" s="27">
        <f>D472/(SUM(D$2:D$766) )</f>
        <v>1.0506452067909936E-4</v>
      </c>
      <c r="F472" s="28">
        <f t="shared" si="7"/>
        <v>0.98390544606441388</v>
      </c>
    </row>
    <row r="473" spans="1:6" x14ac:dyDescent="0.3">
      <c r="A473" s="57" t="s">
        <v>1195</v>
      </c>
      <c r="B473" s="57" t="s">
        <v>1196</v>
      </c>
      <c r="C473" s="57" t="s">
        <v>405</v>
      </c>
      <c r="D473" s="62">
        <v>4151</v>
      </c>
      <c r="E473" s="27">
        <f>D473/(SUM(D$2:D$766) )</f>
        <v>1.0461089597959738E-4</v>
      </c>
      <c r="F473" s="28">
        <f t="shared" si="7"/>
        <v>0.98401005696039345</v>
      </c>
    </row>
    <row r="474" spans="1:6" x14ac:dyDescent="0.3">
      <c r="A474" s="57" t="s">
        <v>1197</v>
      </c>
      <c r="B474" s="57" t="s">
        <v>1198</v>
      </c>
      <c r="C474" s="57" t="s">
        <v>405</v>
      </c>
      <c r="D474" s="62">
        <v>4132</v>
      </c>
      <c r="E474" s="27">
        <f>D474/(SUM(D$2:D$766) )</f>
        <v>1.0413206990790082E-4</v>
      </c>
      <c r="F474" s="28">
        <f t="shared" si="7"/>
        <v>0.98411418903030135</v>
      </c>
    </row>
    <row r="475" spans="1:6" x14ac:dyDescent="0.3">
      <c r="A475" s="57" t="s">
        <v>1199</v>
      </c>
      <c r="B475" s="57" t="s">
        <v>1200</v>
      </c>
      <c r="C475" s="57" t="s">
        <v>405</v>
      </c>
      <c r="D475" s="62">
        <v>4109</v>
      </c>
      <c r="E475" s="27">
        <f>D475/(SUM(D$2:D$766) )</f>
        <v>1.0355243834742607E-4</v>
      </c>
      <c r="F475" s="28">
        <f t="shared" si="7"/>
        <v>0.98421774146864882</v>
      </c>
    </row>
    <row r="476" spans="1:6" x14ac:dyDescent="0.3">
      <c r="A476" s="57" t="s">
        <v>1201</v>
      </c>
      <c r="B476" s="57" t="s">
        <v>1202</v>
      </c>
      <c r="C476" s="57" t="s">
        <v>405</v>
      </c>
      <c r="D476" s="62">
        <v>4063</v>
      </c>
      <c r="E476" s="27">
        <f>D476/(SUM(D$2:D$766) )</f>
        <v>1.0239317522647654E-4</v>
      </c>
      <c r="F476" s="28">
        <f t="shared" si="7"/>
        <v>0.98432013464387524</v>
      </c>
    </row>
    <row r="477" spans="1:6" x14ac:dyDescent="0.3">
      <c r="A477" s="57" t="s">
        <v>1203</v>
      </c>
      <c r="B477" s="57" t="s">
        <v>1204</v>
      </c>
      <c r="C477" s="57" t="s">
        <v>405</v>
      </c>
      <c r="D477" s="62">
        <v>3996</v>
      </c>
      <c r="E477" s="27">
        <f>D477/(SUM(D$2:D$766) )</f>
        <v>1.0070468328944136E-4</v>
      </c>
      <c r="F477" s="28">
        <f t="shared" si="7"/>
        <v>0.98442083932716473</v>
      </c>
    </row>
    <row r="478" spans="1:6" x14ac:dyDescent="0.3">
      <c r="A478" s="59" t="s">
        <v>199</v>
      </c>
      <c r="B478" s="69" t="s">
        <v>200</v>
      </c>
      <c r="C478" s="59" t="s">
        <v>22</v>
      </c>
      <c r="D478" s="62">
        <v>3973</v>
      </c>
      <c r="E478" s="27">
        <f>D478/(SUM(D$2:D$766) )</f>
        <v>1.001250517289666E-4</v>
      </c>
      <c r="F478" s="28">
        <f t="shared" si="7"/>
        <v>0.98452096437889369</v>
      </c>
    </row>
    <row r="479" spans="1:6" x14ac:dyDescent="0.3">
      <c r="A479" s="57" t="s">
        <v>1205</v>
      </c>
      <c r="B479" s="57" t="s">
        <v>1206</v>
      </c>
      <c r="C479" s="57" t="s">
        <v>405</v>
      </c>
      <c r="D479" s="62">
        <v>3936</v>
      </c>
      <c r="E479" s="27">
        <f>D479/(SUM(D$2:D$766) )</f>
        <v>9.9192600957768068E-5</v>
      </c>
      <c r="F479" s="28">
        <f t="shared" si="7"/>
        <v>0.9846201569798515</v>
      </c>
    </row>
    <row r="480" spans="1:6" x14ac:dyDescent="0.3">
      <c r="A480" s="57" t="s">
        <v>1207</v>
      </c>
      <c r="B480" s="57" t="s">
        <v>1208</v>
      </c>
      <c r="C480" s="57" t="s">
        <v>405</v>
      </c>
      <c r="D480" s="62">
        <v>3934</v>
      </c>
      <c r="E480" s="27">
        <f>D480/(SUM(D$2:D$766) )</f>
        <v>9.9142198213378959E-5</v>
      </c>
      <c r="F480" s="28">
        <f t="shared" si="7"/>
        <v>0.98471929917806489</v>
      </c>
    </row>
    <row r="481" spans="1:6" x14ac:dyDescent="0.3">
      <c r="A481" s="57" t="s">
        <v>1209</v>
      </c>
      <c r="B481" s="57" t="s">
        <v>1210</v>
      </c>
      <c r="C481" s="57" t="s">
        <v>405</v>
      </c>
      <c r="D481" s="62">
        <v>3923</v>
      </c>
      <c r="E481" s="27">
        <f>D481/(SUM(D$2:D$766) )</f>
        <v>9.8864983119238857E-5</v>
      </c>
      <c r="F481" s="28">
        <f t="shared" si="7"/>
        <v>0.98481816416118417</v>
      </c>
    </row>
    <row r="482" spans="1:6" x14ac:dyDescent="0.3">
      <c r="A482" s="57" t="s">
        <v>1211</v>
      </c>
      <c r="B482" s="57" t="s">
        <v>1212</v>
      </c>
      <c r="C482" s="57" t="s">
        <v>405</v>
      </c>
      <c r="D482" s="62">
        <v>3903</v>
      </c>
      <c r="E482" s="27">
        <f>D482/(SUM(D$2:D$766) )</f>
        <v>9.8360955675347764E-5</v>
      </c>
      <c r="F482" s="28">
        <f t="shared" si="7"/>
        <v>0.98491652511685956</v>
      </c>
    </row>
    <row r="483" spans="1:6" x14ac:dyDescent="0.3">
      <c r="A483" s="57" t="s">
        <v>1213</v>
      </c>
      <c r="B483" s="57" t="s">
        <v>1214</v>
      </c>
      <c r="C483" s="57" t="s">
        <v>405</v>
      </c>
      <c r="D483" s="62">
        <v>3897</v>
      </c>
      <c r="E483" s="27">
        <f>D483/(SUM(D$2:D$766) )</f>
        <v>9.8209747442180422E-5</v>
      </c>
      <c r="F483" s="28">
        <f t="shared" si="7"/>
        <v>0.9850147348643018</v>
      </c>
    </row>
    <row r="484" spans="1:6" x14ac:dyDescent="0.3">
      <c r="A484" s="59" t="s">
        <v>202</v>
      </c>
      <c r="B484" s="69" t="s">
        <v>203</v>
      </c>
      <c r="C484" s="59" t="s">
        <v>22</v>
      </c>
      <c r="D484" s="62">
        <v>3893</v>
      </c>
      <c r="E484" s="27">
        <f>D484/(SUM(D$2:D$766) )</f>
        <v>9.8108941953402204E-5</v>
      </c>
      <c r="F484" s="28">
        <f t="shared" si="7"/>
        <v>0.98511284380625519</v>
      </c>
    </row>
    <row r="485" spans="1:6" x14ac:dyDescent="0.3">
      <c r="A485" s="57" t="s">
        <v>1215</v>
      </c>
      <c r="B485" s="57" t="s">
        <v>1216</v>
      </c>
      <c r="C485" s="57" t="s">
        <v>405</v>
      </c>
      <c r="D485" s="62">
        <v>3868</v>
      </c>
      <c r="E485" s="27">
        <f>D485/(SUM(D$2:D$766) )</f>
        <v>9.7478907648538337E-5</v>
      </c>
      <c r="F485" s="28">
        <f t="shared" si="7"/>
        <v>0.98521032271390374</v>
      </c>
    </row>
    <row r="486" spans="1:6" x14ac:dyDescent="0.3">
      <c r="A486" s="57" t="s">
        <v>1217</v>
      </c>
      <c r="B486" s="57" t="s">
        <v>1218</v>
      </c>
      <c r="C486" s="57" t="s">
        <v>405</v>
      </c>
      <c r="D486" s="62">
        <v>3861</v>
      </c>
      <c r="E486" s="27">
        <f>D486/(SUM(D$2:D$766) )</f>
        <v>9.7302498043176454E-5</v>
      </c>
      <c r="F486" s="28">
        <f t="shared" si="7"/>
        <v>0.98530762521194692</v>
      </c>
    </row>
    <row r="487" spans="1:6" x14ac:dyDescent="0.3">
      <c r="A487" s="57" t="s">
        <v>1219</v>
      </c>
      <c r="B487" s="57" t="s">
        <v>1220</v>
      </c>
      <c r="C487" s="57" t="s">
        <v>405</v>
      </c>
      <c r="D487" s="62">
        <v>3818</v>
      </c>
      <c r="E487" s="27">
        <f>D487/(SUM(D$2:D$766) )</f>
        <v>9.621883903881059E-5</v>
      </c>
      <c r="F487" s="28">
        <f t="shared" si="7"/>
        <v>0.98540384405098569</v>
      </c>
    </row>
    <row r="488" spans="1:6" x14ac:dyDescent="0.3">
      <c r="A488" s="57" t="s">
        <v>1221</v>
      </c>
      <c r="B488" s="57" t="s">
        <v>1222</v>
      </c>
      <c r="C488" s="57" t="s">
        <v>405</v>
      </c>
      <c r="D488" s="62">
        <v>3783</v>
      </c>
      <c r="E488" s="27">
        <f>D488/(SUM(D$2:D$766) )</f>
        <v>9.5336791012001177E-5</v>
      </c>
      <c r="F488" s="28">
        <f t="shared" si="7"/>
        <v>0.98549918084199772</v>
      </c>
    </row>
    <row r="489" spans="1:6" x14ac:dyDescent="0.3">
      <c r="A489" s="57" t="s">
        <v>1223</v>
      </c>
      <c r="B489" s="57" t="s">
        <v>1224</v>
      </c>
      <c r="C489" s="57" t="s">
        <v>22</v>
      </c>
      <c r="D489" s="62">
        <v>3776</v>
      </c>
      <c r="E489" s="27">
        <f>D489/(SUM(D$2:D$766) )</f>
        <v>9.516038140663928E-5</v>
      </c>
      <c r="F489" s="28">
        <f t="shared" si="7"/>
        <v>0.98559434122340439</v>
      </c>
    </row>
    <row r="490" spans="1:6" x14ac:dyDescent="0.3">
      <c r="A490" s="59" t="s">
        <v>205</v>
      </c>
      <c r="B490" s="69" t="s">
        <v>206</v>
      </c>
      <c r="C490" s="59" t="s">
        <v>22</v>
      </c>
      <c r="D490" s="62">
        <v>3769</v>
      </c>
      <c r="E490" s="27">
        <f>D490/(SUM(D$2:D$766) )</f>
        <v>9.4983971801277398E-5</v>
      </c>
      <c r="F490" s="28">
        <f t="shared" si="7"/>
        <v>0.98568932519520569</v>
      </c>
    </row>
    <row r="491" spans="1:6" x14ac:dyDescent="0.3">
      <c r="A491" s="57" t="s">
        <v>1225</v>
      </c>
      <c r="B491" s="57" t="s">
        <v>1226</v>
      </c>
      <c r="C491" s="57" t="s">
        <v>405</v>
      </c>
      <c r="D491" s="62">
        <v>3759</v>
      </c>
      <c r="E491" s="27">
        <f>D491/(SUM(D$2:D$766) )</f>
        <v>9.4731958079331851E-5</v>
      </c>
      <c r="F491" s="28">
        <f t="shared" si="7"/>
        <v>0.98578405715328499</v>
      </c>
    </row>
    <row r="492" spans="1:6" x14ac:dyDescent="0.3">
      <c r="A492" s="57" t="s">
        <v>1227</v>
      </c>
      <c r="B492" s="57" t="s">
        <v>1228</v>
      </c>
      <c r="C492" s="57" t="s">
        <v>405</v>
      </c>
      <c r="D492" s="62">
        <v>3751</v>
      </c>
      <c r="E492" s="27">
        <f>D492/(SUM(D$2:D$766) )</f>
        <v>9.4530347101775414E-5</v>
      </c>
      <c r="F492" s="28">
        <f t="shared" si="7"/>
        <v>0.98587858750038682</v>
      </c>
    </row>
    <row r="493" spans="1:6" x14ac:dyDescent="0.3">
      <c r="A493" s="57" t="s">
        <v>1229</v>
      </c>
      <c r="B493" s="57" t="s">
        <v>1230</v>
      </c>
      <c r="C493" s="57" t="s">
        <v>405</v>
      </c>
      <c r="D493" s="62">
        <v>3740</v>
      </c>
      <c r="E493" s="27">
        <f>D493/(SUM(D$2:D$766) )</f>
        <v>9.4253132007635312E-5</v>
      </c>
      <c r="F493" s="28">
        <f t="shared" si="7"/>
        <v>0.98597284063239443</v>
      </c>
    </row>
    <row r="494" spans="1:6" x14ac:dyDescent="0.3">
      <c r="A494" s="59" t="s">
        <v>208</v>
      </c>
      <c r="B494" s="69" t="s">
        <v>209</v>
      </c>
      <c r="C494" s="59" t="s">
        <v>22</v>
      </c>
      <c r="D494" s="62">
        <v>3714</v>
      </c>
      <c r="E494" s="27">
        <f>D494/(SUM(D$2:D$766) )</f>
        <v>9.3597896330576877E-5</v>
      </c>
      <c r="F494" s="28">
        <f t="shared" si="7"/>
        <v>0.986066438528725</v>
      </c>
    </row>
    <row r="495" spans="1:6" x14ac:dyDescent="0.3">
      <c r="A495" s="59" t="s">
        <v>211</v>
      </c>
      <c r="B495" s="69" t="s">
        <v>212</v>
      </c>
      <c r="C495" s="59" t="s">
        <v>22</v>
      </c>
      <c r="D495" s="62">
        <v>3714</v>
      </c>
      <c r="E495" s="27">
        <f>D495/(SUM(D$2:D$766) )</f>
        <v>9.3597896330576877E-5</v>
      </c>
      <c r="F495" s="28">
        <f t="shared" si="7"/>
        <v>0.98616003642505556</v>
      </c>
    </row>
    <row r="496" spans="1:6" x14ac:dyDescent="0.3">
      <c r="A496" s="57" t="s">
        <v>1231</v>
      </c>
      <c r="B496" s="57" t="s">
        <v>1232</v>
      </c>
      <c r="C496" s="57" t="s">
        <v>405</v>
      </c>
      <c r="D496" s="62">
        <v>3636</v>
      </c>
      <c r="E496" s="27">
        <f>D496/(SUM(D$2:D$766) )</f>
        <v>9.16321892994016E-5</v>
      </c>
      <c r="F496" s="28">
        <f t="shared" si="7"/>
        <v>0.98625166861435498</v>
      </c>
    </row>
    <row r="497" spans="1:6" x14ac:dyDescent="0.3">
      <c r="A497" s="57" t="s">
        <v>1233</v>
      </c>
      <c r="B497" s="57" t="s">
        <v>1234</v>
      </c>
      <c r="C497" s="57" t="s">
        <v>405</v>
      </c>
      <c r="D497" s="62">
        <v>3530</v>
      </c>
      <c r="E497" s="27">
        <f>D497/(SUM(D$2:D$766) )</f>
        <v>8.8960843846778778E-5</v>
      </c>
      <c r="F497" s="28">
        <f t="shared" si="7"/>
        <v>0.98634062945820178</v>
      </c>
    </row>
    <row r="498" spans="1:6" x14ac:dyDescent="0.3">
      <c r="A498" s="59" t="s">
        <v>214</v>
      </c>
      <c r="B498" s="69" t="s">
        <v>215</v>
      </c>
      <c r="C498" s="59" t="s">
        <v>22</v>
      </c>
      <c r="D498" s="62">
        <v>3510</v>
      </c>
      <c r="E498" s="27">
        <f>D498/(SUM(D$2:D$766) )</f>
        <v>8.8456816402887684E-5</v>
      </c>
      <c r="F498" s="28">
        <f t="shared" si="7"/>
        <v>0.98642908627460468</v>
      </c>
    </row>
    <row r="499" spans="1:6" x14ac:dyDescent="0.3">
      <c r="A499" s="57" t="s">
        <v>1235</v>
      </c>
      <c r="B499" s="57" t="s">
        <v>1236</v>
      </c>
      <c r="C499" s="57" t="s">
        <v>405</v>
      </c>
      <c r="D499" s="62">
        <v>3502</v>
      </c>
      <c r="E499" s="27">
        <f>D499/(SUM(D$2:D$766) )</f>
        <v>8.8255205425331247E-5</v>
      </c>
      <c r="F499" s="28">
        <f t="shared" si="7"/>
        <v>0.98651734148003001</v>
      </c>
    </row>
    <row r="500" spans="1:6" x14ac:dyDescent="0.3">
      <c r="A500" s="57" t="s">
        <v>1237</v>
      </c>
      <c r="B500" s="57" t="s">
        <v>1238</v>
      </c>
      <c r="C500" s="57" t="s">
        <v>405</v>
      </c>
      <c r="D500" s="62">
        <v>3491</v>
      </c>
      <c r="E500" s="27">
        <f>D500/(SUM(D$2:D$766) )</f>
        <v>8.7977990331191146E-5</v>
      </c>
      <c r="F500" s="28">
        <f t="shared" si="7"/>
        <v>0.98660531947036123</v>
      </c>
    </row>
    <row r="501" spans="1:6" x14ac:dyDescent="0.3">
      <c r="A501" s="59" t="s">
        <v>217</v>
      </c>
      <c r="B501" s="69" t="s">
        <v>218</v>
      </c>
      <c r="C501" s="59" t="s">
        <v>22</v>
      </c>
      <c r="D501" s="62">
        <v>3476</v>
      </c>
      <c r="E501" s="27">
        <f>D501/(SUM(D$2:D$766) )</f>
        <v>8.7599969748272812E-5</v>
      </c>
      <c r="F501" s="28">
        <f t="shared" si="7"/>
        <v>0.98669291944010951</v>
      </c>
    </row>
    <row r="502" spans="1:6" x14ac:dyDescent="0.3">
      <c r="A502" s="57" t="s">
        <v>1239</v>
      </c>
      <c r="B502" s="57" t="s">
        <v>1240</v>
      </c>
      <c r="C502" s="57" t="s">
        <v>405</v>
      </c>
      <c r="D502" s="62">
        <v>3464</v>
      </c>
      <c r="E502" s="27">
        <f>D502/(SUM(D$2:D$766) )</f>
        <v>8.7297553281938156E-5</v>
      </c>
      <c r="F502" s="28">
        <f t="shared" si="7"/>
        <v>0.98678021699339147</v>
      </c>
    </row>
    <row r="503" spans="1:6" x14ac:dyDescent="0.3">
      <c r="A503" s="57" t="s">
        <v>1241</v>
      </c>
      <c r="B503" s="57" t="s">
        <v>1242</v>
      </c>
      <c r="C503" s="57" t="s">
        <v>405</v>
      </c>
      <c r="D503" s="62">
        <v>3458</v>
      </c>
      <c r="E503" s="27">
        <f>D503/(SUM(D$2:D$766) )</f>
        <v>8.7146345048770828E-5</v>
      </c>
      <c r="F503" s="28">
        <f t="shared" si="7"/>
        <v>0.98686736333844027</v>
      </c>
    </row>
    <row r="504" spans="1:6" x14ac:dyDescent="0.3">
      <c r="A504" s="57" t="s">
        <v>1243</v>
      </c>
      <c r="B504" s="57" t="s">
        <v>1244</v>
      </c>
      <c r="C504" s="57" t="s">
        <v>405</v>
      </c>
      <c r="D504" s="62">
        <v>3455</v>
      </c>
      <c r="E504" s="27">
        <f>D504/(SUM(D$2:D$766) )</f>
        <v>8.7070740932187164E-5</v>
      </c>
      <c r="F504" s="28">
        <f t="shared" si="7"/>
        <v>0.98695443407937244</v>
      </c>
    </row>
    <row r="505" spans="1:6" x14ac:dyDescent="0.3">
      <c r="A505" s="57" t="s">
        <v>1245</v>
      </c>
      <c r="B505" s="57" t="s">
        <v>1246</v>
      </c>
      <c r="C505" s="57" t="s">
        <v>405</v>
      </c>
      <c r="D505" s="62">
        <v>3436</v>
      </c>
      <c r="E505" s="27">
        <f>D505/(SUM(D$2:D$766) )</f>
        <v>8.6591914860490625E-5</v>
      </c>
      <c r="F505" s="28">
        <f t="shared" si="7"/>
        <v>0.98704102599423293</v>
      </c>
    </row>
    <row r="506" spans="1:6" x14ac:dyDescent="0.3">
      <c r="A506" s="59" t="s">
        <v>220</v>
      </c>
      <c r="B506" s="69" t="s">
        <v>221</v>
      </c>
      <c r="C506" s="59" t="s">
        <v>22</v>
      </c>
      <c r="D506" s="62">
        <v>3422</v>
      </c>
      <c r="E506" s="27">
        <f>D506/(SUM(D$2:D$766) )</f>
        <v>8.6239095649766847E-5</v>
      </c>
      <c r="F506" s="28">
        <f t="shared" si="7"/>
        <v>0.98712726508988269</v>
      </c>
    </row>
    <row r="507" spans="1:6" x14ac:dyDescent="0.3">
      <c r="A507" s="57" t="s">
        <v>1247</v>
      </c>
      <c r="B507" s="57" t="s">
        <v>1248</v>
      </c>
      <c r="C507" s="57" t="s">
        <v>405</v>
      </c>
      <c r="D507" s="62">
        <v>3408</v>
      </c>
      <c r="E507" s="27">
        <f>D507/(SUM(D$2:D$766) )</f>
        <v>8.5886276439043081E-5</v>
      </c>
      <c r="F507" s="28">
        <f t="shared" si="7"/>
        <v>0.98721315136632171</v>
      </c>
    </row>
    <row r="508" spans="1:6" x14ac:dyDescent="0.3">
      <c r="A508" s="57" t="s">
        <v>1249</v>
      </c>
      <c r="B508" s="57" t="s">
        <v>1250</v>
      </c>
      <c r="C508" s="57" t="s">
        <v>405</v>
      </c>
      <c r="D508" s="62">
        <v>3363</v>
      </c>
      <c r="E508" s="27">
        <f>D508/(SUM(D$2:D$766) )</f>
        <v>8.4752214690288121E-5</v>
      </c>
      <c r="F508" s="28">
        <f t="shared" si="7"/>
        <v>0.98729790358101199</v>
      </c>
    </row>
    <row r="509" spans="1:6" x14ac:dyDescent="0.3">
      <c r="A509" s="57" t="s">
        <v>1251</v>
      </c>
      <c r="B509" s="57" t="s">
        <v>1252</v>
      </c>
      <c r="C509" s="57" t="s">
        <v>405</v>
      </c>
      <c r="D509" s="62">
        <v>3313</v>
      </c>
      <c r="E509" s="27">
        <f>D509/(SUM(D$2:D$766) )</f>
        <v>8.3492146080560374E-5</v>
      </c>
      <c r="F509" s="28">
        <f t="shared" ref="F509:F571" si="8">E509+F508</f>
        <v>0.9873813957270926</v>
      </c>
    </row>
    <row r="510" spans="1:6" x14ac:dyDescent="0.3">
      <c r="A510" s="57" t="s">
        <v>1253</v>
      </c>
      <c r="B510" s="57" t="s">
        <v>1254</v>
      </c>
      <c r="C510" s="57" t="s">
        <v>405</v>
      </c>
      <c r="D510" s="62">
        <v>3309</v>
      </c>
      <c r="E510" s="27">
        <f>D510/(SUM(D$2:D$766) )</f>
        <v>8.3391340591782156E-5</v>
      </c>
      <c r="F510" s="28">
        <f t="shared" si="8"/>
        <v>0.98746478706768437</v>
      </c>
    </row>
    <row r="511" spans="1:6" x14ac:dyDescent="0.3">
      <c r="A511" s="57" t="s">
        <v>1255</v>
      </c>
      <c r="B511" s="57" t="s">
        <v>1256</v>
      </c>
      <c r="C511" s="57" t="s">
        <v>405</v>
      </c>
      <c r="D511" s="62">
        <v>3295</v>
      </c>
      <c r="E511" s="27">
        <f>D511/(SUM(D$2:D$766) )</f>
        <v>8.3038521381058377E-5</v>
      </c>
      <c r="F511" s="28">
        <f t="shared" si="8"/>
        <v>0.9875478255890654</v>
      </c>
    </row>
    <row r="512" spans="1:6" x14ac:dyDescent="0.3">
      <c r="A512" s="59" t="s">
        <v>1762</v>
      </c>
      <c r="B512" s="69" t="s">
        <v>1763</v>
      </c>
      <c r="C512" s="59" t="s">
        <v>22</v>
      </c>
      <c r="D512" s="62">
        <v>3294</v>
      </c>
      <c r="E512" s="27">
        <f>D512/(SUM(D$2:D$766) )</f>
        <v>8.3013320008863822E-5</v>
      </c>
      <c r="F512" s="28">
        <f t="shared" si="8"/>
        <v>0.98763083890907422</v>
      </c>
    </row>
    <row r="513" spans="1:6" x14ac:dyDescent="0.3">
      <c r="A513" s="57" t="s">
        <v>1259</v>
      </c>
      <c r="B513" s="57" t="s">
        <v>1260</v>
      </c>
      <c r="C513" s="57" t="s">
        <v>405</v>
      </c>
      <c r="D513" s="62">
        <v>3270</v>
      </c>
      <c r="E513" s="27">
        <f>D513/(SUM(D$2:D$766) )</f>
        <v>8.240848707619451E-5</v>
      </c>
      <c r="F513" s="28">
        <f t="shared" si="8"/>
        <v>0.98771324739615041</v>
      </c>
    </row>
    <row r="514" spans="1:6" x14ac:dyDescent="0.3">
      <c r="A514" s="57" t="s">
        <v>1261</v>
      </c>
      <c r="B514" s="57" t="s">
        <v>1262</v>
      </c>
      <c r="C514" s="57" t="s">
        <v>405</v>
      </c>
      <c r="D514" s="62">
        <v>3267</v>
      </c>
      <c r="E514" s="27">
        <f>D514/(SUM(D$2:D$766) )</f>
        <v>8.2332882959610846E-5</v>
      </c>
      <c r="F514" s="28">
        <f t="shared" si="8"/>
        <v>0.98779558027910996</v>
      </c>
    </row>
    <row r="515" spans="1:6" x14ac:dyDescent="0.3">
      <c r="A515" s="57" t="s">
        <v>1263</v>
      </c>
      <c r="B515" s="57" t="s">
        <v>1264</v>
      </c>
      <c r="C515" s="57" t="s">
        <v>405</v>
      </c>
      <c r="D515" s="62">
        <v>3264</v>
      </c>
      <c r="E515" s="27">
        <f>D515/(SUM(D$2:D$766) )</f>
        <v>8.2257278843027182E-5</v>
      </c>
      <c r="F515" s="28">
        <f t="shared" si="8"/>
        <v>0.987877837557953</v>
      </c>
    </row>
    <row r="516" spans="1:6" x14ac:dyDescent="0.3">
      <c r="A516" s="59" t="s">
        <v>224</v>
      </c>
      <c r="B516" s="69" t="s">
        <v>225</v>
      </c>
      <c r="C516" s="59" t="s">
        <v>22</v>
      </c>
      <c r="D516" s="62">
        <v>3245</v>
      </c>
      <c r="E516" s="27">
        <f>D516/(SUM(D$2:D$766) )</f>
        <v>8.1778452771330643E-5</v>
      </c>
      <c r="F516" s="28">
        <f t="shared" si="8"/>
        <v>0.98795961601072435</v>
      </c>
    </row>
    <row r="517" spans="1:6" x14ac:dyDescent="0.3">
      <c r="A517" s="57" t="s">
        <v>1267</v>
      </c>
      <c r="B517" s="57" t="s">
        <v>1268</v>
      </c>
      <c r="C517" s="57" t="s">
        <v>405</v>
      </c>
      <c r="D517" s="62">
        <v>3232</v>
      </c>
      <c r="E517" s="27">
        <f>D517/(SUM(D$2:D$766) )</f>
        <v>8.1450834932801419E-5</v>
      </c>
      <c r="F517" s="28">
        <f t="shared" si="8"/>
        <v>0.98804106684565718</v>
      </c>
    </row>
    <row r="518" spans="1:6" x14ac:dyDescent="0.3">
      <c r="A518" s="57" t="s">
        <v>1265</v>
      </c>
      <c r="B518" s="57" t="s">
        <v>1266</v>
      </c>
      <c r="C518" s="57" t="s">
        <v>405</v>
      </c>
      <c r="D518" s="62">
        <v>3232</v>
      </c>
      <c r="E518" s="27">
        <f>D518/(SUM(D$2:D$766) )</f>
        <v>8.1450834932801419E-5</v>
      </c>
      <c r="F518" s="28">
        <f t="shared" si="8"/>
        <v>0.98812251768059001</v>
      </c>
    </row>
    <row r="519" spans="1:6" x14ac:dyDescent="0.3">
      <c r="A519" s="57" t="s">
        <v>1269</v>
      </c>
      <c r="B519" s="57" t="s">
        <v>1270</v>
      </c>
      <c r="C519" s="57" t="s">
        <v>405</v>
      </c>
      <c r="D519" s="62">
        <v>3195</v>
      </c>
      <c r="E519" s="27">
        <f>D519/(SUM(D$2:D$766) )</f>
        <v>8.0518384161602896E-5</v>
      </c>
      <c r="F519" s="28">
        <f t="shared" si="8"/>
        <v>0.98820303606475157</v>
      </c>
    </row>
    <row r="520" spans="1:6" x14ac:dyDescent="0.3">
      <c r="A520" s="57" t="s">
        <v>1271</v>
      </c>
      <c r="B520" s="57" t="s">
        <v>1272</v>
      </c>
      <c r="C520" s="57" t="s">
        <v>22</v>
      </c>
      <c r="D520" s="62">
        <v>3194</v>
      </c>
      <c r="E520" s="27">
        <f>D520/(SUM(D$2:D$766) )</f>
        <v>8.0493182789408342E-5</v>
      </c>
      <c r="F520" s="28">
        <f t="shared" si="8"/>
        <v>0.98828352924754093</v>
      </c>
    </row>
    <row r="521" spans="1:6" x14ac:dyDescent="0.3">
      <c r="A521" s="57" t="s">
        <v>1273</v>
      </c>
      <c r="B521" s="57" t="s">
        <v>1274</v>
      </c>
      <c r="C521" s="57" t="s">
        <v>405</v>
      </c>
      <c r="D521" s="62">
        <v>3191</v>
      </c>
      <c r="E521" s="27">
        <f>D521/(SUM(D$2:D$766) )</f>
        <v>8.0417578672824678E-5</v>
      </c>
      <c r="F521" s="28">
        <f t="shared" si="8"/>
        <v>0.98836394682621376</v>
      </c>
    </row>
    <row r="522" spans="1:6" x14ac:dyDescent="0.3">
      <c r="A522" s="57" t="s">
        <v>1275</v>
      </c>
      <c r="B522" s="57" t="s">
        <v>1276</v>
      </c>
      <c r="C522" s="57" t="s">
        <v>22</v>
      </c>
      <c r="D522" s="62">
        <v>3183</v>
      </c>
      <c r="E522" s="27">
        <f>D522/(SUM(D$2:D$766) )</f>
        <v>8.0215967695268227E-5</v>
      </c>
      <c r="F522" s="28">
        <f t="shared" si="8"/>
        <v>0.98844416279390901</v>
      </c>
    </row>
    <row r="523" spans="1:6" x14ac:dyDescent="0.3">
      <c r="A523" s="59" t="s">
        <v>227</v>
      </c>
      <c r="B523" s="69" t="s">
        <v>228</v>
      </c>
      <c r="C523" s="59" t="s">
        <v>22</v>
      </c>
      <c r="D523" s="62">
        <v>3179</v>
      </c>
      <c r="E523" s="27">
        <f>D523/(SUM(D$2:D$766) )</f>
        <v>8.0115162206490008E-5</v>
      </c>
      <c r="F523" s="28">
        <f t="shared" si="8"/>
        <v>0.98852427795611553</v>
      </c>
    </row>
    <row r="524" spans="1:6" x14ac:dyDescent="0.3">
      <c r="A524" s="57" t="s">
        <v>1279</v>
      </c>
      <c r="B524" s="57" t="s">
        <v>1280</v>
      </c>
      <c r="C524" s="57" t="s">
        <v>405</v>
      </c>
      <c r="D524" s="62">
        <v>3162</v>
      </c>
      <c r="E524" s="27">
        <f>D524/(SUM(D$2:D$766) )</f>
        <v>7.9686738879182579E-5</v>
      </c>
      <c r="F524" s="28">
        <f t="shared" si="8"/>
        <v>0.98860396469499467</v>
      </c>
    </row>
    <row r="525" spans="1:6" x14ac:dyDescent="0.3">
      <c r="A525" s="57" t="s">
        <v>1281</v>
      </c>
      <c r="B525" s="57" t="s">
        <v>1282</v>
      </c>
      <c r="C525" s="57" t="s">
        <v>405</v>
      </c>
      <c r="D525" s="62">
        <v>3161</v>
      </c>
      <c r="E525" s="27">
        <f>D525/(SUM(D$2:D$766) )</f>
        <v>7.9661537506988024E-5</v>
      </c>
      <c r="F525" s="28">
        <f t="shared" si="8"/>
        <v>0.98868362623250161</v>
      </c>
    </row>
    <row r="526" spans="1:6" x14ac:dyDescent="0.3">
      <c r="A526" s="57" t="s">
        <v>1283</v>
      </c>
      <c r="B526" s="57" t="s">
        <v>1284</v>
      </c>
      <c r="C526" s="57" t="s">
        <v>22</v>
      </c>
      <c r="D526" s="62">
        <v>3129</v>
      </c>
      <c r="E526" s="27">
        <f>D526/(SUM(D$2:D$766) )</f>
        <v>7.8855093596762275E-5</v>
      </c>
      <c r="F526" s="28">
        <f t="shared" si="8"/>
        <v>0.98876248132609834</v>
      </c>
    </row>
    <row r="527" spans="1:6" x14ac:dyDescent="0.3">
      <c r="A527" s="57" t="s">
        <v>1285</v>
      </c>
      <c r="B527" s="57" t="s">
        <v>1286</v>
      </c>
      <c r="C527" s="57" t="s">
        <v>405</v>
      </c>
      <c r="D527" s="62">
        <v>3111</v>
      </c>
      <c r="E527" s="27">
        <f>D527/(SUM(D$2:D$766) )</f>
        <v>7.8401468897260277E-5</v>
      </c>
      <c r="F527" s="28">
        <f t="shared" si="8"/>
        <v>0.9888408827949956</v>
      </c>
    </row>
    <row r="528" spans="1:6" x14ac:dyDescent="0.3">
      <c r="A528" s="59" t="s">
        <v>230</v>
      </c>
      <c r="B528" s="69" t="s">
        <v>231</v>
      </c>
      <c r="C528" s="59" t="s">
        <v>22</v>
      </c>
      <c r="D528" s="62">
        <v>3107</v>
      </c>
      <c r="E528" s="27">
        <f>D528/(SUM(D$2:D$766) )</f>
        <v>7.8300663408482058E-5</v>
      </c>
      <c r="F528" s="28">
        <f t="shared" si="8"/>
        <v>0.98891918345840413</v>
      </c>
    </row>
    <row r="529" spans="1:6" x14ac:dyDescent="0.3">
      <c r="A529" s="57" t="s">
        <v>1289</v>
      </c>
      <c r="B529" s="57" t="s">
        <v>1290</v>
      </c>
      <c r="C529" s="57" t="s">
        <v>405</v>
      </c>
      <c r="D529" s="62">
        <v>3078</v>
      </c>
      <c r="E529" s="27">
        <f>D529/(SUM(D$2:D$766) )</f>
        <v>7.7569823614839973E-5</v>
      </c>
      <c r="F529" s="28">
        <f t="shared" si="8"/>
        <v>0.98899675328201897</v>
      </c>
    </row>
    <row r="530" spans="1:6" x14ac:dyDescent="0.3">
      <c r="A530" s="57" t="s">
        <v>1287</v>
      </c>
      <c r="B530" s="57" t="s">
        <v>1288</v>
      </c>
      <c r="C530" s="57" t="s">
        <v>405</v>
      </c>
      <c r="D530" s="62">
        <v>3078</v>
      </c>
      <c r="E530" s="27">
        <f>D530/(SUM(D$2:D$766) )</f>
        <v>7.7569823614839973E-5</v>
      </c>
      <c r="F530" s="28">
        <f t="shared" si="8"/>
        <v>0.98907432310563381</v>
      </c>
    </row>
    <row r="531" spans="1:6" x14ac:dyDescent="0.3">
      <c r="A531" s="57" t="s">
        <v>1291</v>
      </c>
      <c r="B531" s="57" t="s">
        <v>1292</v>
      </c>
      <c r="C531" s="57" t="s">
        <v>405</v>
      </c>
      <c r="D531" s="62">
        <v>3067</v>
      </c>
      <c r="E531" s="27">
        <f>D531/(SUM(D$2:D$766) )</f>
        <v>7.7292608520699872E-5</v>
      </c>
      <c r="F531" s="28">
        <f t="shared" si="8"/>
        <v>0.98915161571415455</v>
      </c>
    </row>
    <row r="532" spans="1:6" x14ac:dyDescent="0.3">
      <c r="A532" s="57" t="s">
        <v>1293</v>
      </c>
      <c r="B532" s="57" t="s">
        <v>1294</v>
      </c>
      <c r="C532" s="57" t="s">
        <v>405</v>
      </c>
      <c r="D532" s="62">
        <v>3043</v>
      </c>
      <c r="E532" s="27">
        <f>D532/(SUM(D$2:D$766) )</f>
        <v>7.6687775588030546E-5</v>
      </c>
      <c r="F532" s="28">
        <f t="shared" si="8"/>
        <v>0.98922830348974256</v>
      </c>
    </row>
    <row r="533" spans="1:6" x14ac:dyDescent="0.3">
      <c r="A533" s="57" t="s">
        <v>1295</v>
      </c>
      <c r="B533" s="57" t="s">
        <v>1296</v>
      </c>
      <c r="C533" s="57" t="s">
        <v>22</v>
      </c>
      <c r="D533" s="62">
        <v>3023</v>
      </c>
      <c r="E533" s="27">
        <f>D533/(SUM(D$2:D$766) )</f>
        <v>7.6183748144139453E-5</v>
      </c>
      <c r="F533" s="28">
        <f t="shared" si="8"/>
        <v>0.98930448723788666</v>
      </c>
    </row>
    <row r="534" spans="1:6" x14ac:dyDescent="0.3">
      <c r="A534" s="57" t="s">
        <v>1297</v>
      </c>
      <c r="B534" s="57" t="s">
        <v>1298</v>
      </c>
      <c r="C534" s="57" t="s">
        <v>405</v>
      </c>
      <c r="D534" s="62">
        <v>3022</v>
      </c>
      <c r="E534" s="27">
        <f>D534/(SUM(D$2:D$766) )</f>
        <v>7.6158546771944898E-5</v>
      </c>
      <c r="F534" s="28">
        <f t="shared" si="8"/>
        <v>0.98938064578465856</v>
      </c>
    </row>
    <row r="535" spans="1:6" x14ac:dyDescent="0.3">
      <c r="A535" s="57" t="s">
        <v>1299</v>
      </c>
      <c r="B535" s="57" t="s">
        <v>1300</v>
      </c>
      <c r="C535" s="57" t="s">
        <v>405</v>
      </c>
      <c r="D535" s="62">
        <v>3020</v>
      </c>
      <c r="E535" s="27">
        <f>D535/(SUM(D$2:D$766) )</f>
        <v>7.6108144027555789E-5</v>
      </c>
      <c r="F535" s="28">
        <f t="shared" si="8"/>
        <v>0.98945675392868615</v>
      </c>
    </row>
    <row r="536" spans="1:6" x14ac:dyDescent="0.3">
      <c r="A536" s="57" t="s">
        <v>1301</v>
      </c>
      <c r="B536" s="57" t="s">
        <v>1302</v>
      </c>
      <c r="C536" s="57" t="s">
        <v>405</v>
      </c>
      <c r="D536" s="62">
        <v>3011</v>
      </c>
      <c r="E536" s="27">
        <f>D536/(SUM(D$2:D$766) )</f>
        <v>7.5881331677804797E-5</v>
      </c>
      <c r="F536" s="28">
        <f t="shared" si="8"/>
        <v>0.98953263526036395</v>
      </c>
    </row>
    <row r="537" spans="1:6" x14ac:dyDescent="0.3">
      <c r="A537" s="57" t="s">
        <v>1303</v>
      </c>
      <c r="B537" s="57" t="s">
        <v>1304</v>
      </c>
      <c r="C537" s="57" t="s">
        <v>405</v>
      </c>
      <c r="D537" s="62">
        <v>3008</v>
      </c>
      <c r="E537" s="27">
        <f>D537/(SUM(D$2:D$766) )</f>
        <v>7.5805727561221133E-5</v>
      </c>
      <c r="F537" s="28">
        <f t="shared" si="8"/>
        <v>0.98960844098792522</v>
      </c>
    </row>
    <row r="538" spans="1:6" x14ac:dyDescent="0.3">
      <c r="A538" s="59" t="s">
        <v>233</v>
      </c>
      <c r="B538" s="69" t="s">
        <v>234</v>
      </c>
      <c r="C538" s="59" t="s">
        <v>22</v>
      </c>
      <c r="D538" s="62">
        <v>3007</v>
      </c>
      <c r="E538" s="27">
        <f>D538/(SUM(D$2:D$766) )</f>
        <v>7.5780526189026578E-5</v>
      </c>
      <c r="F538" s="28">
        <f t="shared" si="8"/>
        <v>0.98968422151411428</v>
      </c>
    </row>
    <row r="539" spans="1:6" x14ac:dyDescent="0.3">
      <c r="A539" s="59" t="s">
        <v>1764</v>
      </c>
      <c r="B539" s="69" t="s">
        <v>1765</v>
      </c>
      <c r="C539" s="59" t="s">
        <v>22</v>
      </c>
      <c r="D539" s="62">
        <v>3002</v>
      </c>
      <c r="E539" s="27">
        <f>D539/(SUM(D$2:D$766) )</f>
        <v>7.5654519328053791E-5</v>
      </c>
      <c r="F539" s="28">
        <f t="shared" si="8"/>
        <v>0.98975987603344229</v>
      </c>
    </row>
    <row r="540" spans="1:6" x14ac:dyDescent="0.3">
      <c r="A540" s="57" t="s">
        <v>1305</v>
      </c>
      <c r="B540" s="57" t="s">
        <v>1306</v>
      </c>
      <c r="C540" s="57" t="s">
        <v>405</v>
      </c>
      <c r="D540" s="62">
        <v>2988</v>
      </c>
      <c r="E540" s="27">
        <f>D540/(SUM(D$2:D$766) )</f>
        <v>7.5301700117330026E-5</v>
      </c>
      <c r="F540" s="28">
        <f t="shared" si="8"/>
        <v>0.98983517773355967</v>
      </c>
    </row>
    <row r="541" spans="1:6" x14ac:dyDescent="0.3">
      <c r="A541" s="57" t="s">
        <v>1307</v>
      </c>
      <c r="B541" s="57" t="s">
        <v>1308</v>
      </c>
      <c r="C541" s="57" t="s">
        <v>405</v>
      </c>
      <c r="D541" s="62">
        <v>2988</v>
      </c>
      <c r="E541" s="27">
        <f>D541/(SUM(D$2:D$766) )</f>
        <v>7.5301700117330026E-5</v>
      </c>
      <c r="F541" s="28">
        <f t="shared" si="8"/>
        <v>0.98991047943367705</v>
      </c>
    </row>
    <row r="542" spans="1:6" x14ac:dyDescent="0.3">
      <c r="A542" s="57" t="s">
        <v>1309</v>
      </c>
      <c r="B542" s="57" t="s">
        <v>1310</v>
      </c>
      <c r="C542" s="57" t="s">
        <v>405</v>
      </c>
      <c r="D542" s="62">
        <v>2973</v>
      </c>
      <c r="E542" s="27">
        <f>D542/(SUM(D$2:D$766) )</f>
        <v>7.4923679534411706E-5</v>
      </c>
      <c r="F542" s="28">
        <f t="shared" si="8"/>
        <v>0.98998540311321148</v>
      </c>
    </row>
    <row r="543" spans="1:6" x14ac:dyDescent="0.3">
      <c r="A543" s="57" t="s">
        <v>1311</v>
      </c>
      <c r="B543" s="57" t="s">
        <v>1312</v>
      </c>
      <c r="C543" s="57" t="s">
        <v>22</v>
      </c>
      <c r="D543" s="62">
        <v>2959</v>
      </c>
      <c r="E543" s="27">
        <f>D543/(SUM(D$2:D$766) )</f>
        <v>7.457086032368794E-5</v>
      </c>
      <c r="F543" s="28">
        <f t="shared" si="8"/>
        <v>0.99005997397353518</v>
      </c>
    </row>
    <row r="544" spans="1:6" x14ac:dyDescent="0.3">
      <c r="A544" s="57" t="s">
        <v>1313</v>
      </c>
      <c r="B544" s="57" t="s">
        <v>1314</v>
      </c>
      <c r="C544" s="57" t="s">
        <v>405</v>
      </c>
      <c r="D544" s="62">
        <v>2955</v>
      </c>
      <c r="E544" s="27">
        <f>D544/(SUM(D$2:D$766) )</f>
        <v>7.4470054834909722E-5</v>
      </c>
      <c r="F544" s="28">
        <f t="shared" si="8"/>
        <v>0.99013444402837014</v>
      </c>
    </row>
    <row r="545" spans="1:6" x14ac:dyDescent="0.3">
      <c r="A545" s="57" t="s">
        <v>1315</v>
      </c>
      <c r="B545" s="57" t="s">
        <v>1316</v>
      </c>
      <c r="C545" s="57" t="s">
        <v>405</v>
      </c>
      <c r="D545" s="62">
        <v>2950</v>
      </c>
      <c r="E545" s="27">
        <f>D545/(SUM(D$2:D$766) )</f>
        <v>7.4344047973936948E-5</v>
      </c>
      <c r="F545" s="28">
        <f t="shared" si="8"/>
        <v>0.99020878807634405</v>
      </c>
    </row>
    <row r="546" spans="1:6" x14ac:dyDescent="0.3">
      <c r="A546" s="57" t="s">
        <v>1317</v>
      </c>
      <c r="B546" s="57" t="s">
        <v>1318</v>
      </c>
      <c r="C546" s="57" t="s">
        <v>405</v>
      </c>
      <c r="D546" s="62">
        <v>2947</v>
      </c>
      <c r="E546" s="27">
        <f>D546/(SUM(D$2:D$766) )</f>
        <v>7.4268443857353284E-5</v>
      </c>
      <c r="F546" s="28">
        <f t="shared" si="8"/>
        <v>0.99028305652020143</v>
      </c>
    </row>
    <row r="547" spans="1:6" x14ac:dyDescent="0.3">
      <c r="A547" s="57" t="s">
        <v>1319</v>
      </c>
      <c r="B547" s="57" t="s">
        <v>1320</v>
      </c>
      <c r="C547" s="57" t="s">
        <v>405</v>
      </c>
      <c r="D547" s="62">
        <v>2934</v>
      </c>
      <c r="E547" s="27">
        <f>D547/(SUM(D$2:D$766) )</f>
        <v>7.394082601882406E-5</v>
      </c>
      <c r="F547" s="28">
        <f t="shared" si="8"/>
        <v>0.99035699734622029</v>
      </c>
    </row>
    <row r="548" spans="1:6" x14ac:dyDescent="0.3">
      <c r="A548" s="59" t="s">
        <v>237</v>
      </c>
      <c r="B548" s="69" t="s">
        <v>238</v>
      </c>
      <c r="C548" s="59" t="s">
        <v>22</v>
      </c>
      <c r="D548" s="62">
        <v>2907</v>
      </c>
      <c r="E548" s="27">
        <f>D548/(SUM(D$2:D$766) )</f>
        <v>7.3260388969571084E-5</v>
      </c>
      <c r="F548" s="28">
        <f t="shared" si="8"/>
        <v>0.99043025773518989</v>
      </c>
    </row>
    <row r="549" spans="1:6" x14ac:dyDescent="0.3">
      <c r="A549" s="57" t="s">
        <v>1321</v>
      </c>
      <c r="B549" s="57" t="s">
        <v>1322</v>
      </c>
      <c r="C549" s="57" t="s">
        <v>22</v>
      </c>
      <c r="D549" s="62">
        <v>2898</v>
      </c>
      <c r="E549" s="27">
        <f>D549/(SUM(D$2:D$766) )</f>
        <v>7.3033576619820092E-5</v>
      </c>
      <c r="F549" s="28">
        <f t="shared" si="8"/>
        <v>0.9905032913118097</v>
      </c>
    </row>
    <row r="550" spans="1:6" x14ac:dyDescent="0.3">
      <c r="A550" s="57" t="s">
        <v>1323</v>
      </c>
      <c r="B550" s="57" t="s">
        <v>1324</v>
      </c>
      <c r="C550" s="57" t="s">
        <v>22</v>
      </c>
      <c r="D550" s="62">
        <v>2876</v>
      </c>
      <c r="E550" s="27">
        <f>D550/(SUM(D$2:D$766) )</f>
        <v>7.2479146431539876E-5</v>
      </c>
      <c r="F550" s="28">
        <f t="shared" si="8"/>
        <v>0.99057577045824119</v>
      </c>
    </row>
    <row r="551" spans="1:6" x14ac:dyDescent="0.3">
      <c r="A551" s="57" t="s">
        <v>1325</v>
      </c>
      <c r="B551" s="57" t="s">
        <v>1326</v>
      </c>
      <c r="C551" s="57" t="s">
        <v>405</v>
      </c>
      <c r="D551" s="62">
        <v>2857</v>
      </c>
      <c r="E551" s="27">
        <f>D551/(SUM(D$2:D$766) )</f>
        <v>7.2000320359843337E-5</v>
      </c>
      <c r="F551" s="28">
        <f t="shared" si="8"/>
        <v>0.990647770778601</v>
      </c>
    </row>
    <row r="552" spans="1:6" x14ac:dyDescent="0.3">
      <c r="A552" s="57" t="s">
        <v>1327</v>
      </c>
      <c r="B552" s="57" t="s">
        <v>1328</v>
      </c>
      <c r="C552" s="57" t="s">
        <v>405</v>
      </c>
      <c r="D552" s="62">
        <v>2839</v>
      </c>
      <c r="E552" s="27">
        <f>D552/(SUM(D$2:D$766) )</f>
        <v>7.1546695660341353E-5</v>
      </c>
      <c r="F552" s="28">
        <f t="shared" si="8"/>
        <v>0.99071931747426134</v>
      </c>
    </row>
    <row r="553" spans="1:6" x14ac:dyDescent="0.3">
      <c r="A553" s="57" t="s">
        <v>1329</v>
      </c>
      <c r="B553" s="57" t="s">
        <v>1330</v>
      </c>
      <c r="C553" s="57" t="s">
        <v>405</v>
      </c>
      <c r="D553" s="62">
        <v>2815</v>
      </c>
      <c r="E553" s="27">
        <f>D553/(SUM(D$2:D$766) )</f>
        <v>7.0941862727672028E-5</v>
      </c>
      <c r="F553" s="28">
        <f t="shared" si="8"/>
        <v>0.99079025933698905</v>
      </c>
    </row>
    <row r="554" spans="1:6" x14ac:dyDescent="0.3">
      <c r="A554" s="59" t="s">
        <v>240</v>
      </c>
      <c r="B554" s="69" t="s">
        <v>241</v>
      </c>
      <c r="C554" s="59" t="s">
        <v>22</v>
      </c>
      <c r="D554" s="62">
        <v>2809</v>
      </c>
      <c r="E554" s="27">
        <f>D554/(SUM(D$2:D$766) )</f>
        <v>7.07906544945047E-5</v>
      </c>
      <c r="F554" s="28">
        <f t="shared" si="8"/>
        <v>0.99086104999148361</v>
      </c>
    </row>
    <row r="555" spans="1:6" x14ac:dyDescent="0.3">
      <c r="A555" s="57" t="s">
        <v>1331</v>
      </c>
      <c r="B555" s="57" t="s">
        <v>1332</v>
      </c>
      <c r="C555" s="57" t="s">
        <v>405</v>
      </c>
      <c r="D555" s="62">
        <v>2779</v>
      </c>
      <c r="E555" s="27">
        <f>D555/(SUM(D$2:D$766) )</f>
        <v>7.0034613328668059E-5</v>
      </c>
      <c r="F555" s="28">
        <f t="shared" si="8"/>
        <v>0.99093108460481227</v>
      </c>
    </row>
    <row r="556" spans="1:6" x14ac:dyDescent="0.3">
      <c r="A556" s="57" t="s">
        <v>1333</v>
      </c>
      <c r="B556" s="57" t="s">
        <v>1334</v>
      </c>
      <c r="C556" s="57" t="s">
        <v>405</v>
      </c>
      <c r="D556" s="62">
        <v>2757</v>
      </c>
      <c r="E556" s="27">
        <f>D556/(SUM(D$2:D$766) )</f>
        <v>6.9480183140387843E-5</v>
      </c>
      <c r="F556" s="28">
        <f t="shared" si="8"/>
        <v>0.99100056478795262</v>
      </c>
    </row>
    <row r="557" spans="1:6" x14ac:dyDescent="0.3">
      <c r="A557" s="59" t="s">
        <v>1766</v>
      </c>
      <c r="B557" s="69" t="s">
        <v>1767</v>
      </c>
      <c r="C557" s="59" t="s">
        <v>22</v>
      </c>
      <c r="D557" s="62">
        <v>2730</v>
      </c>
      <c r="E557" s="27">
        <f>D557/(SUM(D$2:D$766) )</f>
        <v>6.8799746091134867E-5</v>
      </c>
      <c r="F557" s="28">
        <f t="shared" si="8"/>
        <v>0.99106936453404371</v>
      </c>
    </row>
    <row r="558" spans="1:6" x14ac:dyDescent="0.3">
      <c r="A558" s="57" t="s">
        <v>1335</v>
      </c>
      <c r="B558" s="57" t="s">
        <v>1336</v>
      </c>
      <c r="C558" s="57" t="s">
        <v>405</v>
      </c>
      <c r="D558" s="62">
        <v>2725</v>
      </c>
      <c r="E558" s="27">
        <f>D558/(SUM(D$2:D$766) )</f>
        <v>6.8673739230162094E-5</v>
      </c>
      <c r="F558" s="28">
        <f t="shared" si="8"/>
        <v>0.99113803827327385</v>
      </c>
    </row>
    <row r="559" spans="1:6" x14ac:dyDescent="0.3">
      <c r="A559" s="59" t="s">
        <v>244</v>
      </c>
      <c r="B559" s="69" t="s">
        <v>245</v>
      </c>
      <c r="C559" s="59" t="s">
        <v>22</v>
      </c>
      <c r="D559" s="62">
        <v>2713</v>
      </c>
      <c r="E559" s="27">
        <f>D559/(SUM(D$2:D$766) )</f>
        <v>6.8371322763827438E-5</v>
      </c>
      <c r="F559" s="28">
        <f t="shared" si="8"/>
        <v>0.99120640959603767</v>
      </c>
    </row>
    <row r="560" spans="1:6" x14ac:dyDescent="0.3">
      <c r="A560" s="59" t="s">
        <v>247</v>
      </c>
      <c r="B560" s="69" t="s">
        <v>248</v>
      </c>
      <c r="C560" s="59" t="s">
        <v>22</v>
      </c>
      <c r="D560" s="62">
        <v>2711</v>
      </c>
      <c r="E560" s="27">
        <f>D560/(SUM(D$2:D$766) )</f>
        <v>6.8320920019438328E-5</v>
      </c>
      <c r="F560" s="28">
        <f t="shared" si="8"/>
        <v>0.99127473051605708</v>
      </c>
    </row>
    <row r="561" spans="1:6" x14ac:dyDescent="0.3">
      <c r="A561" s="57" t="s">
        <v>1337</v>
      </c>
      <c r="B561" s="57" t="s">
        <v>1338</v>
      </c>
      <c r="C561" s="57" t="s">
        <v>405</v>
      </c>
      <c r="D561" s="62">
        <v>2707</v>
      </c>
      <c r="E561" s="27">
        <f>D561/(SUM(D$2:D$766) )</f>
        <v>6.8220114530660096E-5</v>
      </c>
      <c r="F561" s="28">
        <f t="shared" si="8"/>
        <v>0.99134295063058775</v>
      </c>
    </row>
    <row r="562" spans="1:6" x14ac:dyDescent="0.3">
      <c r="A562" s="59" t="s">
        <v>250</v>
      </c>
      <c r="B562" s="69" t="s">
        <v>251</v>
      </c>
      <c r="C562" s="59" t="s">
        <v>22</v>
      </c>
      <c r="D562" s="62">
        <v>2706</v>
      </c>
      <c r="E562" s="27">
        <f>D562/(SUM(D$2:D$766) )</f>
        <v>6.8194913158465542E-5</v>
      </c>
      <c r="F562" s="28">
        <f t="shared" si="8"/>
        <v>0.99141114554374621</v>
      </c>
    </row>
    <row r="563" spans="1:6" x14ac:dyDescent="0.3">
      <c r="A563" s="59" t="s">
        <v>253</v>
      </c>
      <c r="B563" s="69" t="s">
        <v>254</v>
      </c>
      <c r="C563" s="59" t="s">
        <v>22</v>
      </c>
      <c r="D563" s="62">
        <v>2684</v>
      </c>
      <c r="E563" s="27">
        <f>D563/(SUM(D$2:D$766) )</f>
        <v>6.7640482970185339E-5</v>
      </c>
      <c r="F563" s="28">
        <f t="shared" si="8"/>
        <v>0.99147878602671635</v>
      </c>
    </row>
    <row r="564" spans="1:6" x14ac:dyDescent="0.3">
      <c r="A564" s="59" t="s">
        <v>256</v>
      </c>
      <c r="B564" s="69" t="s">
        <v>257</v>
      </c>
      <c r="C564" s="59" t="s">
        <v>22</v>
      </c>
      <c r="D564" s="62">
        <v>2672</v>
      </c>
      <c r="E564" s="27">
        <f>D564/(SUM(D$2:D$766) )</f>
        <v>6.7338066503850683E-5</v>
      </c>
      <c r="F564" s="28">
        <f t="shared" si="8"/>
        <v>0.99154612409322018</v>
      </c>
    </row>
    <row r="565" spans="1:6" x14ac:dyDescent="0.3">
      <c r="A565" s="57" t="s">
        <v>1339</v>
      </c>
      <c r="B565" s="57" t="s">
        <v>1340</v>
      </c>
      <c r="C565" s="57" t="s">
        <v>405</v>
      </c>
      <c r="D565" s="62">
        <v>2642</v>
      </c>
      <c r="E565" s="27">
        <f>D565/(SUM(D$2:D$766) )</f>
        <v>6.6582025338014029E-5</v>
      </c>
      <c r="F565" s="28">
        <f t="shared" si="8"/>
        <v>0.99161270611855823</v>
      </c>
    </row>
    <row r="566" spans="1:6" x14ac:dyDescent="0.3">
      <c r="A566" s="57" t="s">
        <v>1341</v>
      </c>
      <c r="B566" s="57" t="s">
        <v>1342</v>
      </c>
      <c r="C566" s="57" t="s">
        <v>22</v>
      </c>
      <c r="D566" s="62">
        <v>2628</v>
      </c>
      <c r="E566" s="27">
        <f>D566/(SUM(D$2:D$766) )</f>
        <v>6.6229206127290264E-5</v>
      </c>
      <c r="F566" s="28">
        <f t="shared" si="8"/>
        <v>0.99167893532468554</v>
      </c>
    </row>
    <row r="567" spans="1:6" x14ac:dyDescent="0.3">
      <c r="A567" s="57" t="s">
        <v>1343</v>
      </c>
      <c r="B567" s="57" t="s">
        <v>1344</v>
      </c>
      <c r="C567" s="57" t="s">
        <v>405</v>
      </c>
      <c r="D567" s="62">
        <v>2609</v>
      </c>
      <c r="E567" s="27">
        <f>D567/(SUM(D$2:D$766) )</f>
        <v>6.5750380055593725E-5</v>
      </c>
      <c r="F567" s="28">
        <f t="shared" si="8"/>
        <v>0.99174468570474117</v>
      </c>
    </row>
    <row r="568" spans="1:6" x14ac:dyDescent="0.3">
      <c r="A568" s="57" t="s">
        <v>1345</v>
      </c>
      <c r="B568" s="57" t="s">
        <v>1346</v>
      </c>
      <c r="C568" s="57" t="s">
        <v>405</v>
      </c>
      <c r="D568" s="62">
        <v>2605</v>
      </c>
      <c r="E568" s="27">
        <f>D568/(SUM(D$2:D$766) )</f>
        <v>6.5649574566815507E-5</v>
      </c>
      <c r="F568" s="28">
        <f t="shared" si="8"/>
        <v>0.99181033527930795</v>
      </c>
    </row>
    <row r="569" spans="1:6" ht="28.8" x14ac:dyDescent="0.3">
      <c r="A569" s="57" t="s">
        <v>1347</v>
      </c>
      <c r="B569" s="57" t="s">
        <v>1348</v>
      </c>
      <c r="C569" s="57" t="s">
        <v>405</v>
      </c>
      <c r="D569" s="62">
        <v>2594</v>
      </c>
      <c r="E569" s="27">
        <f>D569/(SUM(D$2:D$766) )</f>
        <v>6.5372359472675405E-5</v>
      </c>
      <c r="F569" s="28">
        <f t="shared" si="8"/>
        <v>0.99187570763878063</v>
      </c>
    </row>
    <row r="570" spans="1:6" x14ac:dyDescent="0.3">
      <c r="A570" s="57" t="s">
        <v>1349</v>
      </c>
      <c r="B570" s="57" t="s">
        <v>1350</v>
      </c>
      <c r="C570" s="57" t="s">
        <v>405</v>
      </c>
      <c r="D570" s="62">
        <v>2585</v>
      </c>
      <c r="E570" s="27">
        <f>D570/(SUM(D$2:D$766) )</f>
        <v>6.51455471229244E-5</v>
      </c>
      <c r="F570" s="28">
        <f t="shared" si="8"/>
        <v>0.99194085318590353</v>
      </c>
    </row>
    <row r="571" spans="1:6" x14ac:dyDescent="0.3">
      <c r="A571" s="57" t="s">
        <v>1353</v>
      </c>
      <c r="B571" s="57" t="s">
        <v>1354</v>
      </c>
      <c r="C571" s="57" t="s">
        <v>405</v>
      </c>
      <c r="D571" s="62">
        <v>2579</v>
      </c>
      <c r="E571" s="27">
        <f>D571/(SUM(D$2:D$766) )</f>
        <v>6.4994338889757072E-5</v>
      </c>
      <c r="F571" s="28">
        <f t="shared" si="8"/>
        <v>0.99200584752479326</v>
      </c>
    </row>
    <row r="572" spans="1:6" x14ac:dyDescent="0.3">
      <c r="A572" s="57" t="s">
        <v>1355</v>
      </c>
      <c r="B572" s="57" t="s">
        <v>1356</v>
      </c>
      <c r="C572" s="57" t="s">
        <v>405</v>
      </c>
      <c r="D572" s="62">
        <v>2539</v>
      </c>
      <c r="E572" s="27">
        <f>D572/(SUM(D$2:D$766) )</f>
        <v>6.3986284001974885E-5</v>
      </c>
      <c r="F572" s="28">
        <f t="shared" ref="F572:F635" si="9">E572+F571</f>
        <v>0.99206983380879521</v>
      </c>
    </row>
    <row r="573" spans="1:6" x14ac:dyDescent="0.3">
      <c r="A573" s="57" t="s">
        <v>1357</v>
      </c>
      <c r="B573" s="57" t="s">
        <v>1358</v>
      </c>
      <c r="C573" s="57" t="s">
        <v>405</v>
      </c>
      <c r="D573" s="62">
        <v>2520</v>
      </c>
      <c r="E573" s="27">
        <f>D573/(SUM(D$2:D$766) )</f>
        <v>6.3507457930278333E-5</v>
      </c>
      <c r="F573" s="28">
        <f t="shared" si="9"/>
        <v>0.99213334126672548</v>
      </c>
    </row>
    <row r="574" spans="1:6" x14ac:dyDescent="0.3">
      <c r="A574" s="57" t="s">
        <v>1359</v>
      </c>
      <c r="B574" s="57" t="s">
        <v>1360</v>
      </c>
      <c r="C574" s="57" t="s">
        <v>405</v>
      </c>
      <c r="D574" s="62">
        <v>2494</v>
      </c>
      <c r="E574" s="27">
        <f>D574/(SUM(D$2:D$766) )</f>
        <v>6.2852222253219911E-5</v>
      </c>
      <c r="F574" s="28">
        <f t="shared" si="9"/>
        <v>0.99219619348897869</v>
      </c>
    </row>
    <row r="575" spans="1:6" x14ac:dyDescent="0.3">
      <c r="A575" s="57" t="s">
        <v>1361</v>
      </c>
      <c r="B575" s="57" t="s">
        <v>1362</v>
      </c>
      <c r="C575" s="57" t="s">
        <v>405</v>
      </c>
      <c r="D575" s="62">
        <v>2479</v>
      </c>
      <c r="E575" s="27">
        <f>D575/(SUM(D$2:D$766) )</f>
        <v>6.2474201670301591E-5</v>
      </c>
      <c r="F575" s="28">
        <f t="shared" si="9"/>
        <v>0.99225866769064897</v>
      </c>
    </row>
    <row r="576" spans="1:6" x14ac:dyDescent="0.3">
      <c r="A576" s="59" t="s">
        <v>259</v>
      </c>
      <c r="B576" s="69" t="s">
        <v>260</v>
      </c>
      <c r="C576" s="59" t="s">
        <v>22</v>
      </c>
      <c r="D576" s="62">
        <v>2471</v>
      </c>
      <c r="E576" s="27">
        <f>D576/(SUM(D$2:D$766) )</f>
        <v>6.2272590692745154E-5</v>
      </c>
      <c r="F576" s="28">
        <f t="shared" si="9"/>
        <v>0.99232094028134166</v>
      </c>
    </row>
    <row r="577" spans="1:6" x14ac:dyDescent="0.3">
      <c r="A577" s="57" t="s">
        <v>1363</v>
      </c>
      <c r="B577" s="57" t="s">
        <v>1364</v>
      </c>
      <c r="C577" s="57" t="s">
        <v>405</v>
      </c>
      <c r="D577" s="62">
        <v>2461</v>
      </c>
      <c r="E577" s="27">
        <f>D577/(SUM(D$2:D$766) )</f>
        <v>6.2020576970799594E-5</v>
      </c>
      <c r="F577" s="28">
        <f t="shared" si="9"/>
        <v>0.99238296085831246</v>
      </c>
    </row>
    <row r="578" spans="1:6" x14ac:dyDescent="0.3">
      <c r="A578" s="57" t="s">
        <v>1365</v>
      </c>
      <c r="B578" s="57" t="s">
        <v>1366</v>
      </c>
      <c r="C578" s="57" t="s">
        <v>405</v>
      </c>
      <c r="D578" s="62">
        <v>2459</v>
      </c>
      <c r="E578" s="27">
        <f>D578/(SUM(D$2:D$766) )</f>
        <v>6.1970174226410484E-5</v>
      </c>
      <c r="F578" s="28">
        <f t="shared" si="9"/>
        <v>0.99244493103253884</v>
      </c>
    </row>
    <row r="579" spans="1:6" x14ac:dyDescent="0.3">
      <c r="A579" s="59" t="s">
        <v>262</v>
      </c>
      <c r="B579" s="69" t="s">
        <v>263</v>
      </c>
      <c r="C579" s="59" t="s">
        <v>22</v>
      </c>
      <c r="D579" s="62">
        <v>2457</v>
      </c>
      <c r="E579" s="27">
        <f>D579/(SUM(D$2:D$766) )</f>
        <v>6.1919771482021375E-5</v>
      </c>
      <c r="F579" s="28">
        <f t="shared" si="9"/>
        <v>0.9925068508040209</v>
      </c>
    </row>
    <row r="580" spans="1:6" x14ac:dyDescent="0.3">
      <c r="A580" s="57" t="s">
        <v>1367</v>
      </c>
      <c r="B580" s="57" t="s">
        <v>1368</v>
      </c>
      <c r="C580" s="57" t="s">
        <v>405</v>
      </c>
      <c r="D580" s="62">
        <v>2454</v>
      </c>
      <c r="E580" s="27">
        <f>D580/(SUM(D$2:D$766) )</f>
        <v>6.1844167365437711E-5</v>
      </c>
      <c r="F580" s="28">
        <f t="shared" si="9"/>
        <v>0.99256869497138633</v>
      </c>
    </row>
    <row r="581" spans="1:6" x14ac:dyDescent="0.3">
      <c r="A581" s="57" t="s">
        <v>1369</v>
      </c>
      <c r="B581" s="57" t="s">
        <v>1370</v>
      </c>
      <c r="C581" s="57" t="s">
        <v>405</v>
      </c>
      <c r="D581" s="62">
        <v>2420</v>
      </c>
      <c r="E581" s="27">
        <f>D581/(SUM(D$2:D$766) )</f>
        <v>6.0987320710822846E-5</v>
      </c>
      <c r="F581" s="28">
        <f t="shared" si="9"/>
        <v>0.99262968229209714</v>
      </c>
    </row>
    <row r="582" spans="1:6" x14ac:dyDescent="0.3">
      <c r="A582" s="57" t="s">
        <v>1371</v>
      </c>
      <c r="B582" s="57" t="s">
        <v>1372</v>
      </c>
      <c r="C582" s="57" t="s">
        <v>405</v>
      </c>
      <c r="D582" s="62">
        <v>2419</v>
      </c>
      <c r="E582" s="27">
        <f>D582/(SUM(D$2:D$766) )</f>
        <v>6.0962119338628291E-5</v>
      </c>
      <c r="F582" s="28">
        <f t="shared" si="9"/>
        <v>0.99269064441143573</v>
      </c>
    </row>
    <row r="583" spans="1:6" x14ac:dyDescent="0.3">
      <c r="A583" s="57" t="s">
        <v>1373</v>
      </c>
      <c r="B583" s="57" t="s">
        <v>1374</v>
      </c>
      <c r="C583" s="57" t="s">
        <v>405</v>
      </c>
      <c r="D583" s="62">
        <v>2417</v>
      </c>
      <c r="E583" s="27">
        <f>D583/(SUM(D$2:D$766) )</f>
        <v>6.0911716594239182E-5</v>
      </c>
      <c r="F583" s="28">
        <f t="shared" si="9"/>
        <v>0.99275155612803001</v>
      </c>
    </row>
    <row r="584" spans="1:6" x14ac:dyDescent="0.3">
      <c r="A584" s="57" t="s">
        <v>1375</v>
      </c>
      <c r="B584" s="57" t="s">
        <v>1376</v>
      </c>
      <c r="C584" s="57" t="s">
        <v>22</v>
      </c>
      <c r="D584" s="62">
        <v>2395</v>
      </c>
      <c r="E584" s="27">
        <f>D584/(SUM(D$2:D$766) )</f>
        <v>6.0357286405958972E-5</v>
      </c>
      <c r="F584" s="28">
        <f t="shared" si="9"/>
        <v>0.99281191341443598</v>
      </c>
    </row>
    <row r="585" spans="1:6" x14ac:dyDescent="0.3">
      <c r="A585" s="57" t="s">
        <v>1377</v>
      </c>
      <c r="B585" s="57" t="s">
        <v>1378</v>
      </c>
      <c r="C585" s="57" t="s">
        <v>405</v>
      </c>
      <c r="D585" s="62">
        <v>2381</v>
      </c>
      <c r="E585" s="27">
        <f>D585/(SUM(D$2:D$766) )</f>
        <v>6.0004467195235207E-5</v>
      </c>
      <c r="F585" s="28">
        <f t="shared" si="9"/>
        <v>0.99287191788163121</v>
      </c>
    </row>
    <row r="586" spans="1:6" x14ac:dyDescent="0.3">
      <c r="A586" s="59" t="s">
        <v>1768</v>
      </c>
      <c r="B586" s="69" t="s">
        <v>1769</v>
      </c>
      <c r="C586" s="59" t="s">
        <v>22</v>
      </c>
      <c r="D586" s="62">
        <v>2381</v>
      </c>
      <c r="E586" s="27">
        <f>D586/(SUM(D$2:D$766) )</f>
        <v>6.0004467195235207E-5</v>
      </c>
      <c r="F586" s="28">
        <f t="shared" si="9"/>
        <v>0.99293192234882643</v>
      </c>
    </row>
    <row r="587" spans="1:6" x14ac:dyDescent="0.3">
      <c r="A587" s="57" t="s">
        <v>1379</v>
      </c>
      <c r="B587" s="57" t="s">
        <v>1380</v>
      </c>
      <c r="C587" s="57" t="s">
        <v>405</v>
      </c>
      <c r="D587" s="62">
        <v>2369</v>
      </c>
      <c r="E587" s="27">
        <f>D587/(SUM(D$2:D$766) )</f>
        <v>5.9702050728900551E-5</v>
      </c>
      <c r="F587" s="28">
        <f t="shared" si="9"/>
        <v>0.99299162439955535</v>
      </c>
    </row>
    <row r="588" spans="1:6" x14ac:dyDescent="0.3">
      <c r="A588" s="57" t="s">
        <v>1381</v>
      </c>
      <c r="B588" s="57" t="s">
        <v>1382</v>
      </c>
      <c r="C588" s="57" t="s">
        <v>405</v>
      </c>
      <c r="D588" s="62">
        <v>2357</v>
      </c>
      <c r="E588" s="27">
        <f>D588/(SUM(D$2:D$766) )</f>
        <v>5.9399634262565888E-5</v>
      </c>
      <c r="F588" s="28">
        <f t="shared" si="9"/>
        <v>0.99305102403381795</v>
      </c>
    </row>
    <row r="589" spans="1:6" x14ac:dyDescent="0.3">
      <c r="A589" s="57" t="s">
        <v>1383</v>
      </c>
      <c r="B589" s="57" t="s">
        <v>1384</v>
      </c>
      <c r="C589" s="57" t="s">
        <v>405</v>
      </c>
      <c r="D589" s="62">
        <v>2334</v>
      </c>
      <c r="E589" s="27">
        <f>D589/(SUM(D$2:D$766) )</f>
        <v>5.8820002702091124E-5</v>
      </c>
      <c r="F589" s="28">
        <f t="shared" si="9"/>
        <v>0.99310984403652003</v>
      </c>
    </row>
    <row r="590" spans="1:6" x14ac:dyDescent="0.3">
      <c r="A590" s="57" t="s">
        <v>1385</v>
      </c>
      <c r="B590" s="57" t="s">
        <v>1386</v>
      </c>
      <c r="C590" s="57" t="s">
        <v>405</v>
      </c>
      <c r="D590" s="62">
        <v>2330</v>
      </c>
      <c r="E590" s="27">
        <f>D590/(SUM(D$2:D$766) )</f>
        <v>5.8719197213312905E-5</v>
      </c>
      <c r="F590" s="28">
        <f t="shared" si="9"/>
        <v>0.99316856323373337</v>
      </c>
    </row>
    <row r="591" spans="1:6" x14ac:dyDescent="0.3">
      <c r="A591" s="57" t="s">
        <v>1387</v>
      </c>
      <c r="B591" s="57" t="s">
        <v>1388</v>
      </c>
      <c r="C591" s="57" t="s">
        <v>405</v>
      </c>
      <c r="D591" s="62">
        <v>2329</v>
      </c>
      <c r="E591" s="27">
        <f>D591/(SUM(D$2:D$766) )</f>
        <v>5.869399584111835E-5</v>
      </c>
      <c r="F591" s="28">
        <f t="shared" si="9"/>
        <v>0.9932272572295745</v>
      </c>
    </row>
    <row r="592" spans="1:6" x14ac:dyDescent="0.3">
      <c r="A592" s="57" t="s">
        <v>1389</v>
      </c>
      <c r="B592" s="57" t="s">
        <v>1390</v>
      </c>
      <c r="C592" s="57" t="s">
        <v>405</v>
      </c>
      <c r="D592" s="62">
        <v>2325</v>
      </c>
      <c r="E592" s="27">
        <f>D592/(SUM(D$2:D$766) )</f>
        <v>5.8593190352340132E-5</v>
      </c>
      <c r="F592" s="28">
        <f t="shared" si="9"/>
        <v>0.99328585041992679</v>
      </c>
    </row>
    <row r="593" spans="1:6" x14ac:dyDescent="0.3">
      <c r="A593" s="59" t="s">
        <v>266</v>
      </c>
      <c r="B593" s="69" t="s">
        <v>267</v>
      </c>
      <c r="C593" s="59" t="s">
        <v>22</v>
      </c>
      <c r="D593" s="62">
        <v>2321</v>
      </c>
      <c r="E593" s="27">
        <f>D593/(SUM(D$2:D$766) )</f>
        <v>5.8492384863561913E-5</v>
      </c>
      <c r="F593" s="28">
        <f t="shared" si="9"/>
        <v>0.99334434280479034</v>
      </c>
    </row>
    <row r="594" spans="1:6" x14ac:dyDescent="0.3">
      <c r="A594" s="57" t="s">
        <v>1391</v>
      </c>
      <c r="B594" s="57" t="s">
        <v>1392</v>
      </c>
      <c r="C594" s="57" t="s">
        <v>405</v>
      </c>
      <c r="D594" s="62">
        <v>2319</v>
      </c>
      <c r="E594" s="27">
        <f>D594/(SUM(D$2:D$766) )</f>
        <v>5.8441982119172804E-5</v>
      </c>
      <c r="F594" s="28">
        <f t="shared" si="9"/>
        <v>0.99340278478690947</v>
      </c>
    </row>
    <row r="595" spans="1:6" x14ac:dyDescent="0.3">
      <c r="A595" s="59" t="s">
        <v>269</v>
      </c>
      <c r="B595" s="69" t="s">
        <v>270</v>
      </c>
      <c r="C595" s="59" t="s">
        <v>22</v>
      </c>
      <c r="D595" s="62">
        <v>2305</v>
      </c>
      <c r="E595" s="27">
        <f>D595/(SUM(D$2:D$766) )</f>
        <v>5.8089162908449032E-5</v>
      </c>
      <c r="F595" s="28">
        <f t="shared" si="9"/>
        <v>0.99346087394981797</v>
      </c>
    </row>
    <row r="596" spans="1:6" x14ac:dyDescent="0.3">
      <c r="A596" s="57" t="s">
        <v>1393</v>
      </c>
      <c r="B596" s="57" t="s">
        <v>1394</v>
      </c>
      <c r="C596" s="57" t="s">
        <v>405</v>
      </c>
      <c r="D596" s="62">
        <v>2299</v>
      </c>
      <c r="E596" s="27">
        <f>D596/(SUM(D$2:D$766) )</f>
        <v>5.7937954675281704E-5</v>
      </c>
      <c r="F596" s="28">
        <f t="shared" si="9"/>
        <v>0.9935188119044932</v>
      </c>
    </row>
    <row r="597" spans="1:6" x14ac:dyDescent="0.3">
      <c r="A597" s="57" t="s">
        <v>1395</v>
      </c>
      <c r="B597" s="57" t="s">
        <v>1396</v>
      </c>
      <c r="C597" s="57" t="s">
        <v>405</v>
      </c>
      <c r="D597" s="62">
        <v>2289</v>
      </c>
      <c r="E597" s="27">
        <f>D597/(SUM(D$2:D$766) )</f>
        <v>5.7685940953336157E-5</v>
      </c>
      <c r="F597" s="28">
        <f t="shared" si="9"/>
        <v>0.99357649784544655</v>
      </c>
    </row>
    <row r="598" spans="1:6" x14ac:dyDescent="0.3">
      <c r="A598" s="57" t="s">
        <v>1397</v>
      </c>
      <c r="B598" s="57" t="s">
        <v>1398</v>
      </c>
      <c r="C598" s="57" t="s">
        <v>405</v>
      </c>
      <c r="D598" s="62">
        <v>2273</v>
      </c>
      <c r="E598" s="27">
        <f>D598/(SUM(D$2:D$766) )</f>
        <v>5.7282718998223275E-5</v>
      </c>
      <c r="F598" s="28">
        <f t="shared" si="9"/>
        <v>0.99363378056444474</v>
      </c>
    </row>
    <row r="599" spans="1:6" x14ac:dyDescent="0.3">
      <c r="A599" s="57" t="s">
        <v>1399</v>
      </c>
      <c r="B599" s="57" t="s">
        <v>1400</v>
      </c>
      <c r="C599" s="57" t="s">
        <v>405</v>
      </c>
      <c r="D599" s="62">
        <v>2265</v>
      </c>
      <c r="E599" s="27">
        <f>D599/(SUM(D$2:D$766) )</f>
        <v>5.7081108020666838E-5</v>
      </c>
      <c r="F599" s="28">
        <f t="shared" si="9"/>
        <v>0.99369086167246545</v>
      </c>
    </row>
    <row r="600" spans="1:6" x14ac:dyDescent="0.3">
      <c r="A600" s="57" t="s">
        <v>1401</v>
      </c>
      <c r="B600" s="57" t="s">
        <v>1402</v>
      </c>
      <c r="C600" s="57" t="s">
        <v>405</v>
      </c>
      <c r="D600" s="62">
        <v>2258</v>
      </c>
      <c r="E600" s="27">
        <f>D600/(SUM(D$2:D$766) )</f>
        <v>5.6904698415304955E-5</v>
      </c>
      <c r="F600" s="28">
        <f t="shared" si="9"/>
        <v>0.9937477663708808</v>
      </c>
    </row>
    <row r="601" spans="1:6" x14ac:dyDescent="0.3">
      <c r="A601" s="57" t="s">
        <v>1403</v>
      </c>
      <c r="B601" s="57" t="s">
        <v>1404</v>
      </c>
      <c r="C601" s="57" t="s">
        <v>405</v>
      </c>
      <c r="D601" s="62">
        <v>2241</v>
      </c>
      <c r="E601" s="27">
        <f>D601/(SUM(D$2:D$766) )</f>
        <v>5.6476275087997519E-5</v>
      </c>
      <c r="F601" s="28">
        <f t="shared" si="9"/>
        <v>0.99380424264596878</v>
      </c>
    </row>
    <row r="602" spans="1:6" x14ac:dyDescent="0.3">
      <c r="A602" s="57" t="s">
        <v>1405</v>
      </c>
      <c r="B602" s="57" t="s">
        <v>1406</v>
      </c>
      <c r="C602" s="57" t="s">
        <v>405</v>
      </c>
      <c r="D602" s="62">
        <v>2215</v>
      </c>
      <c r="E602" s="27">
        <f>D602/(SUM(D$2:D$766) )</f>
        <v>5.5821039410939091E-5</v>
      </c>
      <c r="F602" s="28">
        <f t="shared" si="9"/>
        <v>0.99386006368537971</v>
      </c>
    </row>
    <row r="603" spans="1:6" x14ac:dyDescent="0.3">
      <c r="A603" s="57" t="s">
        <v>1407</v>
      </c>
      <c r="B603" s="57" t="s">
        <v>1408</v>
      </c>
      <c r="C603" s="57" t="s">
        <v>405</v>
      </c>
      <c r="D603" s="62">
        <v>2214</v>
      </c>
      <c r="E603" s="27">
        <f>D603/(SUM(D$2:D$766) )</f>
        <v>5.5795838038744536E-5</v>
      </c>
      <c r="F603" s="28">
        <f t="shared" si="9"/>
        <v>0.99391585952341843</v>
      </c>
    </row>
    <row r="604" spans="1:6" x14ac:dyDescent="0.3">
      <c r="A604" s="57" t="s">
        <v>1409</v>
      </c>
      <c r="B604" s="57" t="s">
        <v>1410</v>
      </c>
      <c r="C604" s="57" t="s">
        <v>22</v>
      </c>
      <c r="D604" s="62">
        <v>2185</v>
      </c>
      <c r="E604" s="27">
        <f>D604/(SUM(D$2:D$766) )</f>
        <v>5.5064998245102444E-5</v>
      </c>
      <c r="F604" s="28">
        <f t="shared" si="9"/>
        <v>0.99397092452166358</v>
      </c>
    </row>
    <row r="605" spans="1:6" x14ac:dyDescent="0.3">
      <c r="A605" s="57" t="s">
        <v>1411</v>
      </c>
      <c r="B605" s="57" t="s">
        <v>1412</v>
      </c>
      <c r="C605" s="57" t="s">
        <v>405</v>
      </c>
      <c r="D605" s="62">
        <v>2163</v>
      </c>
      <c r="E605" s="27">
        <f>D605/(SUM(D$2:D$766) )</f>
        <v>5.4510568056822242E-5</v>
      </c>
      <c r="F605" s="28">
        <f t="shared" si="9"/>
        <v>0.99402543508972041</v>
      </c>
    </row>
    <row r="606" spans="1:6" x14ac:dyDescent="0.3">
      <c r="A606" s="57" t="s">
        <v>1413</v>
      </c>
      <c r="B606" s="57" t="s">
        <v>1414</v>
      </c>
      <c r="C606" s="57" t="s">
        <v>405</v>
      </c>
      <c r="D606" s="62">
        <v>2162</v>
      </c>
      <c r="E606" s="27">
        <f>D606/(SUM(D$2:D$766) )</f>
        <v>5.4485366684627687E-5</v>
      </c>
      <c r="F606" s="28">
        <f t="shared" si="9"/>
        <v>0.99407992045640503</v>
      </c>
    </row>
    <row r="607" spans="1:6" x14ac:dyDescent="0.3">
      <c r="A607" s="57" t="s">
        <v>1415</v>
      </c>
      <c r="B607" s="57" t="s">
        <v>1416</v>
      </c>
      <c r="C607" s="57" t="s">
        <v>22</v>
      </c>
      <c r="D607" s="62">
        <v>2158</v>
      </c>
      <c r="E607" s="27">
        <f>D607/(SUM(D$2:D$766) )</f>
        <v>5.4384561195849468E-5</v>
      </c>
      <c r="F607" s="28">
        <f t="shared" si="9"/>
        <v>0.99413430501760092</v>
      </c>
    </row>
    <row r="608" spans="1:6" x14ac:dyDescent="0.3">
      <c r="A608" s="57" t="s">
        <v>1417</v>
      </c>
      <c r="B608" s="57" t="s">
        <v>1418</v>
      </c>
      <c r="C608" s="57" t="s">
        <v>405</v>
      </c>
      <c r="D608" s="62">
        <v>2132</v>
      </c>
      <c r="E608" s="27">
        <f>D608/(SUM(D$2:D$766) )</f>
        <v>5.372932551879104E-5</v>
      </c>
      <c r="F608" s="28">
        <f t="shared" si="9"/>
        <v>0.99418803434311975</v>
      </c>
    </row>
    <row r="609" spans="1:6" x14ac:dyDescent="0.3">
      <c r="A609" s="57" t="s">
        <v>1419</v>
      </c>
      <c r="B609" s="57" t="s">
        <v>1420</v>
      </c>
      <c r="C609" s="57" t="s">
        <v>405</v>
      </c>
      <c r="D609" s="62">
        <v>2118</v>
      </c>
      <c r="E609" s="27">
        <f>D609/(SUM(D$2:D$766) )</f>
        <v>5.3376506308067268E-5</v>
      </c>
      <c r="F609" s="28">
        <f t="shared" si="9"/>
        <v>0.99424141084942785</v>
      </c>
    </row>
    <row r="610" spans="1:6" x14ac:dyDescent="0.3">
      <c r="A610" s="57" t="s">
        <v>1421</v>
      </c>
      <c r="B610" s="57" t="s">
        <v>1422</v>
      </c>
      <c r="C610" s="57" t="s">
        <v>405</v>
      </c>
      <c r="D610" s="62">
        <v>2117</v>
      </c>
      <c r="E610" s="27">
        <f>D610/(SUM(D$2:D$766) )</f>
        <v>5.3351304935872713E-5</v>
      </c>
      <c r="F610" s="28">
        <f t="shared" si="9"/>
        <v>0.99429476215436374</v>
      </c>
    </row>
    <row r="611" spans="1:6" x14ac:dyDescent="0.3">
      <c r="A611" s="57" t="s">
        <v>1423</v>
      </c>
      <c r="B611" s="57" t="s">
        <v>1424</v>
      </c>
      <c r="C611" s="57" t="s">
        <v>405</v>
      </c>
      <c r="D611" s="62">
        <v>2114</v>
      </c>
      <c r="E611" s="27">
        <f>D611/(SUM(D$2:D$766) )</f>
        <v>5.3275700819289049E-5</v>
      </c>
      <c r="F611" s="28">
        <f t="shared" si="9"/>
        <v>0.994348037855183</v>
      </c>
    </row>
    <row r="612" spans="1:6" x14ac:dyDescent="0.3">
      <c r="A612" s="57" t="s">
        <v>1425</v>
      </c>
      <c r="B612" s="57" t="s">
        <v>1426</v>
      </c>
      <c r="C612" s="57" t="s">
        <v>405</v>
      </c>
      <c r="D612" s="62">
        <v>2111</v>
      </c>
      <c r="E612" s="27">
        <f>D612/(SUM(D$2:D$766) )</f>
        <v>5.3200096702705385E-5</v>
      </c>
      <c r="F612" s="28">
        <f t="shared" si="9"/>
        <v>0.99440123795188573</v>
      </c>
    </row>
    <row r="613" spans="1:6" x14ac:dyDescent="0.3">
      <c r="A613" s="57" t="s">
        <v>1427</v>
      </c>
      <c r="B613" s="57" t="s">
        <v>1428</v>
      </c>
      <c r="C613" s="57" t="s">
        <v>405</v>
      </c>
      <c r="D613" s="62">
        <v>2099</v>
      </c>
      <c r="E613" s="27">
        <f>D613/(SUM(D$2:D$766) )</f>
        <v>5.2897680236370729E-5</v>
      </c>
      <c r="F613" s="28">
        <f t="shared" si="9"/>
        <v>0.99445413563212215</v>
      </c>
    </row>
    <row r="614" spans="1:6" x14ac:dyDescent="0.3">
      <c r="A614" s="59" t="s">
        <v>272</v>
      </c>
      <c r="B614" s="69" t="s">
        <v>273</v>
      </c>
      <c r="C614" s="59" t="s">
        <v>22</v>
      </c>
      <c r="D614" s="62">
        <v>2087</v>
      </c>
      <c r="E614" s="27">
        <f>D614/(SUM(D$2:D$766) )</f>
        <v>5.2595263770036067E-5</v>
      </c>
      <c r="F614" s="28">
        <f t="shared" si="9"/>
        <v>0.99450673089589214</v>
      </c>
    </row>
    <row r="615" spans="1:6" x14ac:dyDescent="0.3">
      <c r="A615" s="57" t="s">
        <v>1429</v>
      </c>
      <c r="B615" s="57" t="s">
        <v>1430</v>
      </c>
      <c r="C615" s="57" t="s">
        <v>22</v>
      </c>
      <c r="D615" s="62">
        <v>2078</v>
      </c>
      <c r="E615" s="27">
        <f>D615/(SUM(D$2:D$766) )</f>
        <v>5.2368451420285075E-5</v>
      </c>
      <c r="F615" s="28">
        <f t="shared" si="9"/>
        <v>0.99455909934731246</v>
      </c>
    </row>
    <row r="616" spans="1:6" x14ac:dyDescent="0.3">
      <c r="A616" s="60" t="s">
        <v>1431</v>
      </c>
      <c r="B616" s="60" t="s">
        <v>1432</v>
      </c>
      <c r="C616" s="60" t="s">
        <v>405</v>
      </c>
      <c r="D616" s="62">
        <v>2068</v>
      </c>
      <c r="E616" s="27">
        <f>D616/(SUM(D$2:D$766) )</f>
        <v>5.2116437698339521E-5</v>
      </c>
      <c r="F616" s="28">
        <f t="shared" si="9"/>
        <v>0.99461121578501077</v>
      </c>
    </row>
    <row r="617" spans="1:6" x14ac:dyDescent="0.3">
      <c r="A617" s="60" t="s">
        <v>1433</v>
      </c>
      <c r="B617" s="60" t="s">
        <v>1434</v>
      </c>
      <c r="C617" s="60" t="s">
        <v>405</v>
      </c>
      <c r="D617" s="62">
        <v>2063</v>
      </c>
      <c r="E617" s="27">
        <f>D617/(SUM(D$2:D$766) )</f>
        <v>5.1990430837366748E-5</v>
      </c>
      <c r="F617" s="28">
        <f t="shared" si="9"/>
        <v>0.99466320621584814</v>
      </c>
    </row>
    <row r="618" spans="1:6" x14ac:dyDescent="0.3">
      <c r="A618" s="60" t="s">
        <v>1435</v>
      </c>
      <c r="B618" s="60" t="s">
        <v>1436</v>
      </c>
      <c r="C618" s="60" t="s">
        <v>405</v>
      </c>
      <c r="D618" s="62">
        <v>2061</v>
      </c>
      <c r="E618" s="27">
        <f>D618/(SUM(D$2:D$766) )</f>
        <v>5.1940028092977638E-5</v>
      </c>
      <c r="F618" s="28">
        <f t="shared" si="9"/>
        <v>0.99471514624394108</v>
      </c>
    </row>
    <row r="619" spans="1:6" x14ac:dyDescent="0.3">
      <c r="A619" s="60" t="s">
        <v>1437</v>
      </c>
      <c r="B619" s="60" t="s">
        <v>1438</v>
      </c>
      <c r="C619" s="60" t="s">
        <v>405</v>
      </c>
      <c r="D619" s="62">
        <v>2037</v>
      </c>
      <c r="E619" s="27">
        <f>D619/(SUM(D$2:D$766) )</f>
        <v>5.133519516030832E-5</v>
      </c>
      <c r="F619" s="28">
        <f t="shared" si="9"/>
        <v>0.9947664814391014</v>
      </c>
    </row>
    <row r="620" spans="1:6" x14ac:dyDescent="0.3">
      <c r="A620" s="60" t="s">
        <v>1439</v>
      </c>
      <c r="B620" s="60" t="s">
        <v>1440</v>
      </c>
      <c r="C620" s="60" t="s">
        <v>405</v>
      </c>
      <c r="D620" s="62">
        <v>2027</v>
      </c>
      <c r="E620" s="27">
        <f>D620/(SUM(D$2:D$766) )</f>
        <v>5.1083181438362773E-5</v>
      </c>
      <c r="F620" s="28">
        <f t="shared" si="9"/>
        <v>0.99481756462053972</v>
      </c>
    </row>
    <row r="621" spans="1:6" x14ac:dyDescent="0.3">
      <c r="A621" s="60" t="s">
        <v>1441</v>
      </c>
      <c r="B621" s="60" t="s">
        <v>1442</v>
      </c>
      <c r="C621" s="60" t="s">
        <v>405</v>
      </c>
      <c r="D621" s="62">
        <v>2013</v>
      </c>
      <c r="E621" s="27">
        <f>D621/(SUM(D$2:D$766) )</f>
        <v>5.0730362227639008E-5</v>
      </c>
      <c r="F621" s="28">
        <f t="shared" si="9"/>
        <v>0.99486829498276741</v>
      </c>
    </row>
    <row r="622" spans="1:6" x14ac:dyDescent="0.3">
      <c r="A622" s="60" t="s">
        <v>1443</v>
      </c>
      <c r="B622" s="60" t="s">
        <v>1444</v>
      </c>
      <c r="C622" s="60" t="s">
        <v>405</v>
      </c>
      <c r="D622" s="62">
        <v>2008</v>
      </c>
      <c r="E622" s="27">
        <f>D622/(SUM(D$2:D$766) )</f>
        <v>5.0604355366666227E-5</v>
      </c>
      <c r="F622" s="28">
        <f t="shared" si="9"/>
        <v>0.99491889933813404</v>
      </c>
    </row>
    <row r="623" spans="1:6" x14ac:dyDescent="0.3">
      <c r="A623" s="60" t="s">
        <v>1445</v>
      </c>
      <c r="B623" s="60" t="s">
        <v>1446</v>
      </c>
      <c r="C623" s="60" t="s">
        <v>405</v>
      </c>
      <c r="D623" s="62">
        <v>2007</v>
      </c>
      <c r="E623" s="27">
        <f>D623/(SUM(D$2:D$766) )</f>
        <v>5.0579153994471673E-5</v>
      </c>
      <c r="F623" s="28">
        <f t="shared" si="9"/>
        <v>0.99496947849212847</v>
      </c>
    </row>
    <row r="624" spans="1:6" x14ac:dyDescent="0.3">
      <c r="A624" s="60" t="s">
        <v>1447</v>
      </c>
      <c r="B624" s="60" t="s">
        <v>1448</v>
      </c>
      <c r="C624" s="60" t="s">
        <v>405</v>
      </c>
      <c r="D624" s="62">
        <v>2003</v>
      </c>
      <c r="E624" s="27">
        <f>D624/(SUM(D$2:D$766) )</f>
        <v>5.0478348505693454E-5</v>
      </c>
      <c r="F624" s="28">
        <f t="shared" si="9"/>
        <v>0.99501995684063416</v>
      </c>
    </row>
    <row r="625" spans="1:6" x14ac:dyDescent="0.3">
      <c r="A625" s="1" t="s">
        <v>275</v>
      </c>
      <c r="B625" s="31">
        <v>442771000124102</v>
      </c>
      <c r="C625" s="1" t="s">
        <v>22</v>
      </c>
      <c r="D625" s="62">
        <v>1994</v>
      </c>
      <c r="E625" s="27">
        <f>D625/(SUM(D$2:D$766) )</f>
        <v>5.0251536155942462E-5</v>
      </c>
      <c r="F625" s="28">
        <f t="shared" si="9"/>
        <v>0.99507020837679006</v>
      </c>
    </row>
    <row r="626" spans="1:6" ht="28.8" x14ac:dyDescent="0.3">
      <c r="A626" s="60" t="s">
        <v>1449</v>
      </c>
      <c r="B626" s="60" t="s">
        <v>1450</v>
      </c>
      <c r="C626" s="60" t="s">
        <v>405</v>
      </c>
      <c r="D626" s="62">
        <v>1984</v>
      </c>
      <c r="E626" s="27">
        <f>D626/(SUM(D$2:D$766) )</f>
        <v>4.9999522433996915E-5</v>
      </c>
      <c r="F626" s="28">
        <f t="shared" si="9"/>
        <v>0.99512020789922406</v>
      </c>
    </row>
    <row r="627" spans="1:6" x14ac:dyDescent="0.3">
      <c r="A627" s="1" t="s">
        <v>277</v>
      </c>
      <c r="B627" s="15" t="s">
        <v>278</v>
      </c>
      <c r="C627" s="1" t="s">
        <v>22</v>
      </c>
      <c r="D627" s="62">
        <v>1971</v>
      </c>
      <c r="E627" s="27">
        <f>D627/(SUM(D$2:D$766) )</f>
        <v>4.9671904595467698E-5</v>
      </c>
      <c r="F627" s="28">
        <f t="shared" si="9"/>
        <v>0.99516987980381955</v>
      </c>
    </row>
    <row r="628" spans="1:6" x14ac:dyDescent="0.3">
      <c r="A628" s="60" t="s">
        <v>1451</v>
      </c>
      <c r="B628" s="60" t="s">
        <v>1452</v>
      </c>
      <c r="C628" s="60" t="s">
        <v>405</v>
      </c>
      <c r="D628" s="62">
        <v>1943</v>
      </c>
      <c r="E628" s="27">
        <f>D628/(SUM(D$2:D$766) )</f>
        <v>4.896626617402016E-5</v>
      </c>
      <c r="F628" s="28">
        <f t="shared" si="9"/>
        <v>0.99521884606999356</v>
      </c>
    </row>
    <row r="629" spans="1:6" x14ac:dyDescent="0.3">
      <c r="A629" s="1" t="s">
        <v>280</v>
      </c>
      <c r="B629" s="15" t="s">
        <v>281</v>
      </c>
      <c r="C629" s="1" t="s">
        <v>22</v>
      </c>
      <c r="D629" s="62">
        <v>1939</v>
      </c>
      <c r="E629" s="27">
        <f>D629/(SUM(D$2:D$766) )</f>
        <v>4.8865460685241942E-5</v>
      </c>
      <c r="F629" s="28">
        <f t="shared" si="9"/>
        <v>0.99526771153067883</v>
      </c>
    </row>
    <row r="630" spans="1:6" x14ac:dyDescent="0.3">
      <c r="A630" s="60" t="s">
        <v>1453</v>
      </c>
      <c r="B630" s="60" t="s">
        <v>1454</v>
      </c>
      <c r="C630" s="60" t="s">
        <v>405</v>
      </c>
      <c r="D630" s="62">
        <v>1936</v>
      </c>
      <c r="E630" s="27">
        <f>D630/(SUM(D$2:D$766) )</f>
        <v>4.8789856568658278E-5</v>
      </c>
      <c r="F630" s="28">
        <f t="shared" si="9"/>
        <v>0.99531650138724748</v>
      </c>
    </row>
    <row r="631" spans="1:6" x14ac:dyDescent="0.3">
      <c r="A631" s="23" t="s">
        <v>283</v>
      </c>
      <c r="B631" s="25" t="s">
        <v>284</v>
      </c>
      <c r="C631" s="23" t="s">
        <v>22</v>
      </c>
      <c r="D631" s="62">
        <v>1933</v>
      </c>
      <c r="E631" s="27">
        <f>D631/(SUM(D$2:D$766) )</f>
        <v>4.8714252452074614E-5</v>
      </c>
      <c r="F631" s="28">
        <f t="shared" si="9"/>
        <v>0.9953652156396996</v>
      </c>
    </row>
    <row r="632" spans="1:6" x14ac:dyDescent="0.3">
      <c r="A632" s="1" t="s">
        <v>1770</v>
      </c>
      <c r="B632" s="15" t="s">
        <v>1771</v>
      </c>
      <c r="C632" s="1" t="s">
        <v>22</v>
      </c>
      <c r="D632" s="62">
        <v>1931</v>
      </c>
      <c r="E632" s="27">
        <f>D632/(SUM(D$2:D$766) )</f>
        <v>4.8663849707685504E-5</v>
      </c>
      <c r="F632" s="28">
        <f t="shared" si="9"/>
        <v>0.99541387948940729</v>
      </c>
    </row>
    <row r="633" spans="1:6" x14ac:dyDescent="0.3">
      <c r="A633" s="1" t="s">
        <v>287</v>
      </c>
      <c r="B633" s="15" t="s">
        <v>288</v>
      </c>
      <c r="C633" s="1" t="s">
        <v>22</v>
      </c>
      <c r="D633" s="62">
        <v>1924</v>
      </c>
      <c r="E633" s="27">
        <f>D633/(SUM(D$2:D$766) )</f>
        <v>4.8487440102323622E-5</v>
      </c>
      <c r="F633" s="28">
        <f t="shared" si="9"/>
        <v>0.99546236692950962</v>
      </c>
    </row>
    <row r="634" spans="1:6" x14ac:dyDescent="0.3">
      <c r="A634" s="60" t="s">
        <v>1455</v>
      </c>
      <c r="B634" s="60" t="s">
        <v>1456</v>
      </c>
      <c r="C634" s="60" t="s">
        <v>405</v>
      </c>
      <c r="D634" s="62">
        <v>1911</v>
      </c>
      <c r="E634" s="27">
        <f>D634/(SUM(D$2:D$766) )</f>
        <v>4.8159822263794404E-5</v>
      </c>
      <c r="F634" s="28">
        <f t="shared" si="9"/>
        <v>0.99551052675177343</v>
      </c>
    </row>
    <row r="635" spans="1:6" x14ac:dyDescent="0.3">
      <c r="A635" s="1" t="s">
        <v>290</v>
      </c>
      <c r="B635" s="15" t="s">
        <v>291</v>
      </c>
      <c r="C635" s="1" t="s">
        <v>22</v>
      </c>
      <c r="D635" s="62">
        <v>1905</v>
      </c>
      <c r="E635" s="27">
        <f>D635/(SUM(D$2:D$766) )</f>
        <v>4.8008614030627076E-5</v>
      </c>
      <c r="F635" s="28">
        <f t="shared" si="9"/>
        <v>0.99555853536580408</v>
      </c>
    </row>
    <row r="636" spans="1:6" x14ac:dyDescent="0.3">
      <c r="A636" s="60" t="s">
        <v>1459</v>
      </c>
      <c r="B636" s="60" t="s">
        <v>1460</v>
      </c>
      <c r="C636" s="60" t="s">
        <v>405</v>
      </c>
      <c r="D636" s="62">
        <v>1904</v>
      </c>
      <c r="E636" s="27">
        <f>D636/(SUM(D$2:D$766) )</f>
        <v>4.7983412658432522E-5</v>
      </c>
      <c r="F636" s="28">
        <f t="shared" ref="F636:F699" si="10">E636+F635</f>
        <v>0.99560651877846251</v>
      </c>
    </row>
    <row r="637" spans="1:6" x14ac:dyDescent="0.3">
      <c r="A637" s="60" t="s">
        <v>1457</v>
      </c>
      <c r="B637" s="60" t="s">
        <v>1458</v>
      </c>
      <c r="C637" s="60" t="s">
        <v>405</v>
      </c>
      <c r="D637" s="62">
        <v>1904</v>
      </c>
      <c r="E637" s="27">
        <f>D637/(SUM(D$2:D$766) )</f>
        <v>4.7983412658432522E-5</v>
      </c>
      <c r="F637" s="28">
        <f t="shared" si="10"/>
        <v>0.99565450219112095</v>
      </c>
    </row>
    <row r="638" spans="1:6" x14ac:dyDescent="0.3">
      <c r="A638" s="1" t="s">
        <v>293</v>
      </c>
      <c r="B638" s="15" t="s">
        <v>294</v>
      </c>
      <c r="C638" s="1" t="s">
        <v>22</v>
      </c>
      <c r="D638" s="62">
        <v>1901</v>
      </c>
      <c r="E638" s="27">
        <f>D638/(SUM(D$2:D$766) )</f>
        <v>4.7907808541848858E-5</v>
      </c>
      <c r="F638" s="28">
        <f t="shared" si="10"/>
        <v>0.99570240999966275</v>
      </c>
    </row>
    <row r="639" spans="1:6" x14ac:dyDescent="0.3">
      <c r="A639" s="1" t="s">
        <v>296</v>
      </c>
      <c r="B639" s="15" t="s">
        <v>297</v>
      </c>
      <c r="C639" s="1" t="s">
        <v>22</v>
      </c>
      <c r="D639" s="62">
        <v>1898</v>
      </c>
      <c r="E639" s="27">
        <f>D639/(SUM(D$2:D$766) )</f>
        <v>4.7832204425265194E-5</v>
      </c>
      <c r="F639" s="28">
        <f t="shared" si="10"/>
        <v>0.99575024220408803</v>
      </c>
    </row>
    <row r="640" spans="1:6" x14ac:dyDescent="0.3">
      <c r="A640" s="60" t="s">
        <v>1461</v>
      </c>
      <c r="B640" s="60" t="s">
        <v>1462</v>
      </c>
      <c r="C640" s="60" t="s">
        <v>405</v>
      </c>
      <c r="D640" s="62">
        <v>1885</v>
      </c>
      <c r="E640" s="27">
        <f>D640/(SUM(D$2:D$766) )</f>
        <v>4.7504586586735976E-5</v>
      </c>
      <c r="F640" s="28">
        <f t="shared" si="10"/>
        <v>0.99579774679067479</v>
      </c>
    </row>
    <row r="641" spans="1:6" x14ac:dyDescent="0.3">
      <c r="A641" s="60" t="s">
        <v>1463</v>
      </c>
      <c r="B641" s="60" t="s">
        <v>1464</v>
      </c>
      <c r="C641" s="60" t="s">
        <v>405</v>
      </c>
      <c r="D641" s="62">
        <v>1884</v>
      </c>
      <c r="E641" s="27">
        <f>D641/(SUM(D$2:D$766) )</f>
        <v>4.7479385214541422E-5</v>
      </c>
      <c r="F641" s="28">
        <f t="shared" si="10"/>
        <v>0.99584522617588933</v>
      </c>
    </row>
    <row r="642" spans="1:6" x14ac:dyDescent="0.3">
      <c r="A642" s="1" t="s">
        <v>293</v>
      </c>
      <c r="B642" s="15">
        <v>226734009</v>
      </c>
      <c r="C642" s="1" t="s">
        <v>22</v>
      </c>
      <c r="D642" s="62">
        <v>1882</v>
      </c>
      <c r="E642" s="27">
        <f>D642/(SUM(D$2:D$766) )</f>
        <v>4.7428982470152312E-5</v>
      </c>
      <c r="F642" s="28">
        <f t="shared" si="10"/>
        <v>0.99589265515835945</v>
      </c>
    </row>
    <row r="643" spans="1:6" x14ac:dyDescent="0.3">
      <c r="A643" s="1" t="s">
        <v>300</v>
      </c>
      <c r="B643" s="15" t="s">
        <v>301</v>
      </c>
      <c r="C643" s="1" t="s">
        <v>22</v>
      </c>
      <c r="D643" s="62">
        <v>1866</v>
      </c>
      <c r="E643" s="27">
        <f>D643/(SUM(D$2:D$766) )</f>
        <v>4.7025760515039437E-5</v>
      </c>
      <c r="F643" s="28">
        <f t="shared" si="10"/>
        <v>0.99593968091887453</v>
      </c>
    </row>
    <row r="644" spans="1:6" x14ac:dyDescent="0.3">
      <c r="A644" s="1" t="s">
        <v>1772</v>
      </c>
      <c r="B644" s="15" t="s">
        <v>1773</v>
      </c>
      <c r="C644" s="1" t="s">
        <v>22</v>
      </c>
      <c r="D644" s="62">
        <v>1864</v>
      </c>
      <c r="E644" s="27">
        <f>D644/(SUM(D$2:D$766) )</f>
        <v>4.6975357770650328E-5</v>
      </c>
      <c r="F644" s="28">
        <f t="shared" si="10"/>
        <v>0.99598665627664518</v>
      </c>
    </row>
    <row r="645" spans="1:6" x14ac:dyDescent="0.3">
      <c r="A645" s="60" t="s">
        <v>1465</v>
      </c>
      <c r="B645" s="60" t="s">
        <v>1466</v>
      </c>
      <c r="C645" s="60" t="s">
        <v>405</v>
      </c>
      <c r="D645" s="62">
        <v>1861</v>
      </c>
      <c r="E645" s="27">
        <f>D645/(SUM(D$2:D$766) )</f>
        <v>4.6899753654066664E-5</v>
      </c>
      <c r="F645" s="28">
        <f t="shared" si="10"/>
        <v>0.99603355603029919</v>
      </c>
    </row>
    <row r="646" spans="1:6" x14ac:dyDescent="0.3">
      <c r="A646" s="60" t="s">
        <v>1467</v>
      </c>
      <c r="B646" s="60" t="s">
        <v>1468</v>
      </c>
      <c r="C646" s="60" t="s">
        <v>405</v>
      </c>
      <c r="D646" s="62">
        <v>1860</v>
      </c>
      <c r="E646" s="27">
        <f>D646/(SUM(D$2:D$766) )</f>
        <v>4.6874552281872109E-5</v>
      </c>
      <c r="F646" s="28">
        <f t="shared" si="10"/>
        <v>0.99608043058258111</v>
      </c>
    </row>
    <row r="647" spans="1:6" x14ac:dyDescent="0.3">
      <c r="A647" s="60" t="s">
        <v>1469</v>
      </c>
      <c r="B647" s="60" t="s">
        <v>1470</v>
      </c>
      <c r="C647" s="60" t="s">
        <v>405</v>
      </c>
      <c r="D647" s="62">
        <v>1859</v>
      </c>
      <c r="E647" s="27">
        <f>D647/(SUM(D$2:D$766) )</f>
        <v>4.6849350909677548E-5</v>
      </c>
      <c r="F647" s="28">
        <f t="shared" si="10"/>
        <v>0.99612727993349082</v>
      </c>
    </row>
    <row r="648" spans="1:6" x14ac:dyDescent="0.3">
      <c r="A648" s="1" t="s">
        <v>304</v>
      </c>
      <c r="B648" s="15" t="s">
        <v>305</v>
      </c>
      <c r="C648" s="1" t="s">
        <v>22</v>
      </c>
      <c r="D648" s="62">
        <v>1848</v>
      </c>
      <c r="E648" s="27">
        <f>D648/(SUM(D$2:D$766) )</f>
        <v>4.6572135815537447E-5</v>
      </c>
      <c r="F648" s="28">
        <f t="shared" si="10"/>
        <v>0.99617385206930631</v>
      </c>
    </row>
    <row r="649" spans="1:6" x14ac:dyDescent="0.3">
      <c r="A649" s="1" t="s">
        <v>1774</v>
      </c>
      <c r="B649" s="15" t="s">
        <v>1775</v>
      </c>
      <c r="C649" s="1" t="s">
        <v>22</v>
      </c>
      <c r="D649" s="62">
        <v>1845</v>
      </c>
      <c r="E649" s="27">
        <f>D649/(SUM(D$2:D$766) )</f>
        <v>4.6496531698953783E-5</v>
      </c>
      <c r="F649" s="28">
        <f t="shared" si="10"/>
        <v>0.99622034860100528</v>
      </c>
    </row>
    <row r="650" spans="1:6" x14ac:dyDescent="0.3">
      <c r="A650" s="1" t="s">
        <v>308</v>
      </c>
      <c r="B650" s="15" t="s">
        <v>309</v>
      </c>
      <c r="C650" s="1" t="s">
        <v>22</v>
      </c>
      <c r="D650" s="62">
        <v>1845</v>
      </c>
      <c r="E650" s="27">
        <f>D650/(SUM(D$2:D$766) )</f>
        <v>4.6496531698953783E-5</v>
      </c>
      <c r="F650" s="28">
        <f t="shared" si="10"/>
        <v>0.99626684513270425</v>
      </c>
    </row>
    <row r="651" spans="1:6" x14ac:dyDescent="0.3">
      <c r="A651" s="60" t="s">
        <v>1471</v>
      </c>
      <c r="B651" s="60" t="s">
        <v>1472</v>
      </c>
      <c r="C651" s="60" t="s">
        <v>405</v>
      </c>
      <c r="D651" s="62">
        <v>1829</v>
      </c>
      <c r="E651" s="27">
        <f>D651/(SUM(D$2:D$766) )</f>
        <v>4.6093309743840901E-5</v>
      </c>
      <c r="F651" s="28">
        <f t="shared" si="10"/>
        <v>0.99631293844244806</v>
      </c>
    </row>
    <row r="652" spans="1:6" x14ac:dyDescent="0.3">
      <c r="A652" s="60" t="s">
        <v>1473</v>
      </c>
      <c r="B652" s="60" t="s">
        <v>1474</v>
      </c>
      <c r="C652" s="60" t="s">
        <v>405</v>
      </c>
      <c r="D652" s="62">
        <v>1810</v>
      </c>
      <c r="E652" s="27">
        <f>D652/(SUM(D$2:D$766) )</f>
        <v>4.5614483672144363E-5</v>
      </c>
      <c r="F652" s="28">
        <f t="shared" si="10"/>
        <v>0.99635855292612019</v>
      </c>
    </row>
    <row r="653" spans="1:6" x14ac:dyDescent="0.3">
      <c r="A653" s="1" t="s">
        <v>1776</v>
      </c>
      <c r="B653" s="15" t="s">
        <v>1777</v>
      </c>
      <c r="C653" s="1" t="s">
        <v>22</v>
      </c>
      <c r="D653" s="62">
        <v>1795</v>
      </c>
      <c r="E653" s="27">
        <f>D653/(SUM(D$2:D$766) )</f>
        <v>4.5236463089226036E-5</v>
      </c>
      <c r="F653" s="28">
        <f t="shared" si="10"/>
        <v>0.99640378938920937</v>
      </c>
    </row>
    <row r="654" spans="1:6" x14ac:dyDescent="0.3">
      <c r="A654" s="60" t="s">
        <v>1475</v>
      </c>
      <c r="B654" s="60" t="s">
        <v>1476</v>
      </c>
      <c r="C654" s="60" t="s">
        <v>405</v>
      </c>
      <c r="D654" s="62">
        <v>1794</v>
      </c>
      <c r="E654" s="27">
        <f>D654/(SUM(D$2:D$766) )</f>
        <v>4.5211261717031481E-5</v>
      </c>
      <c r="F654" s="28">
        <f t="shared" si="10"/>
        <v>0.99644900065092645</v>
      </c>
    </row>
    <row r="655" spans="1:6" x14ac:dyDescent="0.3">
      <c r="A655" s="60" t="s">
        <v>1477</v>
      </c>
      <c r="B655" s="60" t="s">
        <v>1478</v>
      </c>
      <c r="C655" s="60" t="s">
        <v>405</v>
      </c>
      <c r="D655" s="62">
        <v>1789</v>
      </c>
      <c r="E655" s="27">
        <f>D655/(SUM(D$2:D$766) )</f>
        <v>4.5085254856058708E-5</v>
      </c>
      <c r="F655" s="28">
        <f t="shared" si="10"/>
        <v>0.99649408590578248</v>
      </c>
    </row>
    <row r="656" spans="1:6" x14ac:dyDescent="0.3">
      <c r="A656" s="60" t="s">
        <v>1479</v>
      </c>
      <c r="B656" s="60" t="s">
        <v>1480</v>
      </c>
      <c r="C656" s="60" t="s">
        <v>405</v>
      </c>
      <c r="D656" s="62">
        <v>1781</v>
      </c>
      <c r="E656" s="27">
        <f>D656/(SUM(D$2:D$766) )</f>
        <v>4.488364387850227E-5</v>
      </c>
      <c r="F656" s="28">
        <f t="shared" si="10"/>
        <v>0.99653896954966104</v>
      </c>
    </row>
    <row r="657" spans="1:6" x14ac:dyDescent="0.3">
      <c r="A657" s="60" t="s">
        <v>1481</v>
      </c>
      <c r="B657" s="60" t="s">
        <v>1482</v>
      </c>
      <c r="C657" s="60" t="s">
        <v>405</v>
      </c>
      <c r="D657" s="62">
        <v>1774</v>
      </c>
      <c r="E657" s="27">
        <f>D657/(SUM(D$2:D$766) )</f>
        <v>4.4707234273140388E-5</v>
      </c>
      <c r="F657" s="28">
        <f t="shared" si="10"/>
        <v>0.99658367678393422</v>
      </c>
    </row>
    <row r="658" spans="1:6" x14ac:dyDescent="0.3">
      <c r="A658" s="60" t="s">
        <v>1483</v>
      </c>
      <c r="B658" s="60" t="s">
        <v>1484</v>
      </c>
      <c r="C658" s="60" t="s">
        <v>405</v>
      </c>
      <c r="D658" s="62">
        <v>1772</v>
      </c>
      <c r="E658" s="27">
        <f>D658/(SUM(D$2:D$766) )</f>
        <v>4.4656831528751278E-5</v>
      </c>
      <c r="F658" s="28">
        <f t="shared" si="10"/>
        <v>0.99662833361546299</v>
      </c>
    </row>
    <row r="659" spans="1:6" x14ac:dyDescent="0.3">
      <c r="A659" s="60" t="s">
        <v>1485</v>
      </c>
      <c r="B659" s="60" t="s">
        <v>1486</v>
      </c>
      <c r="C659" s="60" t="s">
        <v>405</v>
      </c>
      <c r="D659" s="62">
        <v>1768</v>
      </c>
      <c r="E659" s="27">
        <f>D659/(SUM(D$2:D$766) )</f>
        <v>4.4556026039973053E-5</v>
      </c>
      <c r="F659" s="28">
        <f t="shared" si="10"/>
        <v>0.99667288964150291</v>
      </c>
    </row>
    <row r="660" spans="1:6" x14ac:dyDescent="0.3">
      <c r="A660" s="60" t="s">
        <v>1487</v>
      </c>
      <c r="B660" s="60" t="s">
        <v>1488</v>
      </c>
      <c r="C660" s="60" t="s">
        <v>405</v>
      </c>
      <c r="D660" s="62">
        <v>1761</v>
      </c>
      <c r="E660" s="27">
        <f>D660/(SUM(D$2:D$766) )</f>
        <v>4.437961643461117E-5</v>
      </c>
      <c r="F660" s="28">
        <f t="shared" si="10"/>
        <v>0.99671726925793758</v>
      </c>
    </row>
    <row r="661" spans="1:6" x14ac:dyDescent="0.3">
      <c r="A661" s="1" t="s">
        <v>312</v>
      </c>
      <c r="B661" s="15" t="s">
        <v>313</v>
      </c>
      <c r="C661" s="1" t="s">
        <v>22</v>
      </c>
      <c r="D661" s="62">
        <v>1750</v>
      </c>
      <c r="E661" s="27">
        <f>D661/(SUM(D$2:D$766) )</f>
        <v>4.4102401340471069E-5</v>
      </c>
      <c r="F661" s="28">
        <f t="shared" si="10"/>
        <v>0.99676137165927803</v>
      </c>
    </row>
    <row r="662" spans="1:6" x14ac:dyDescent="0.3">
      <c r="A662" s="1" t="s">
        <v>315</v>
      </c>
      <c r="B662" s="15" t="s">
        <v>316</v>
      </c>
      <c r="C662" s="1" t="s">
        <v>22</v>
      </c>
      <c r="D662" s="62">
        <v>1741</v>
      </c>
      <c r="E662" s="27">
        <f>D662/(SUM(D$2:D$766) )</f>
        <v>4.3875588990720077E-5</v>
      </c>
      <c r="F662" s="28">
        <f t="shared" si="10"/>
        <v>0.9968052472482688</v>
      </c>
    </row>
    <row r="663" spans="1:6" x14ac:dyDescent="0.3">
      <c r="A663" s="1" t="s">
        <v>26</v>
      </c>
      <c r="B663" s="1" t="s">
        <v>27</v>
      </c>
      <c r="C663" s="1" t="s">
        <v>22</v>
      </c>
      <c r="D663" s="62">
        <v>1726</v>
      </c>
      <c r="E663" s="27">
        <f>D663/(SUM(D$2:D$766) )</f>
        <v>4.349756840780175E-5</v>
      </c>
      <c r="F663" s="28">
        <f t="shared" si="10"/>
        <v>0.99684874481667662</v>
      </c>
    </row>
    <row r="664" spans="1:6" x14ac:dyDescent="0.3">
      <c r="A664" s="1" t="s">
        <v>318</v>
      </c>
      <c r="B664" s="15" t="s">
        <v>319</v>
      </c>
      <c r="C664" s="1" t="s">
        <v>22</v>
      </c>
      <c r="D664" s="62">
        <v>1691</v>
      </c>
      <c r="E664" s="27">
        <f>D664/(SUM(D$2:D$766) )</f>
        <v>4.261552038099233E-5</v>
      </c>
      <c r="F664" s="28">
        <f t="shared" si="10"/>
        <v>0.99689136033705761</v>
      </c>
    </row>
    <row r="665" spans="1:6" x14ac:dyDescent="0.3">
      <c r="A665" s="60" t="s">
        <v>1489</v>
      </c>
      <c r="B665" s="60" t="s">
        <v>1490</v>
      </c>
      <c r="C665" s="60" t="s">
        <v>405</v>
      </c>
      <c r="D665" s="62">
        <v>1685</v>
      </c>
      <c r="E665" s="27">
        <f>D665/(SUM(D$2:D$766) )</f>
        <v>4.2464312147825002E-5</v>
      </c>
      <c r="F665" s="28">
        <f t="shared" si="10"/>
        <v>0.99693382464920544</v>
      </c>
    </row>
    <row r="666" spans="1:6" x14ac:dyDescent="0.3">
      <c r="A666" s="60" t="s">
        <v>1491</v>
      </c>
      <c r="B666" s="60" t="s">
        <v>1492</v>
      </c>
      <c r="C666" s="60" t="s">
        <v>405</v>
      </c>
      <c r="D666" s="62">
        <v>1660</v>
      </c>
      <c r="E666" s="27">
        <f>D666/(SUM(D$2:D$766) )</f>
        <v>4.1834277842961128E-5</v>
      </c>
      <c r="F666" s="28">
        <f t="shared" si="10"/>
        <v>0.99697565892704842</v>
      </c>
    </row>
    <row r="667" spans="1:6" x14ac:dyDescent="0.3">
      <c r="A667" s="60" t="s">
        <v>1493</v>
      </c>
      <c r="B667" s="60" t="s">
        <v>1494</v>
      </c>
      <c r="C667" s="60" t="s">
        <v>405</v>
      </c>
      <c r="D667" s="62">
        <v>1650</v>
      </c>
      <c r="E667" s="27">
        <f>D667/(SUM(D$2:D$766) )</f>
        <v>4.1582264121015575E-5</v>
      </c>
      <c r="F667" s="28">
        <f t="shared" si="10"/>
        <v>0.99701724119116941</v>
      </c>
    </row>
    <row r="668" spans="1:6" x14ac:dyDescent="0.3">
      <c r="A668" s="60" t="s">
        <v>1495</v>
      </c>
      <c r="B668" s="60" t="s">
        <v>1496</v>
      </c>
      <c r="C668" s="60" t="s">
        <v>405</v>
      </c>
      <c r="D668" s="62">
        <v>1646</v>
      </c>
      <c r="E668" s="27">
        <f>D668/(SUM(D$2:D$766) )</f>
        <v>4.1481458632237356E-5</v>
      </c>
      <c r="F668" s="28">
        <f t="shared" si="10"/>
        <v>0.99705872264980167</v>
      </c>
    </row>
    <row r="669" spans="1:6" x14ac:dyDescent="0.3">
      <c r="A669" s="60" t="s">
        <v>1497</v>
      </c>
      <c r="B669" s="60" t="s">
        <v>1498</v>
      </c>
      <c r="C669" s="60" t="s">
        <v>405</v>
      </c>
      <c r="D669" s="62">
        <v>1644</v>
      </c>
      <c r="E669" s="27">
        <f>D669/(SUM(D$2:D$766) )</f>
        <v>4.1431055887848247E-5</v>
      </c>
      <c r="F669" s="28">
        <f t="shared" si="10"/>
        <v>0.9971001537056895</v>
      </c>
    </row>
    <row r="670" spans="1:6" x14ac:dyDescent="0.3">
      <c r="A670" s="60" t="s">
        <v>1499</v>
      </c>
      <c r="B670" s="60" t="s">
        <v>1500</v>
      </c>
      <c r="C670" s="60" t="s">
        <v>405</v>
      </c>
      <c r="D670" s="62">
        <v>1636</v>
      </c>
      <c r="E670" s="27">
        <f>D670/(SUM(D$2:D$766) )</f>
        <v>4.122944491029181E-5</v>
      </c>
      <c r="F670" s="28">
        <f t="shared" si="10"/>
        <v>0.99714138315059975</v>
      </c>
    </row>
    <row r="671" spans="1:6" x14ac:dyDescent="0.3">
      <c r="A671" s="60" t="s">
        <v>1501</v>
      </c>
      <c r="B671" s="60" t="s">
        <v>1502</v>
      </c>
      <c r="C671" s="60" t="s">
        <v>405</v>
      </c>
      <c r="D671" s="62">
        <v>1634</v>
      </c>
      <c r="E671" s="27">
        <f>D671/(SUM(D$2:D$766) )</f>
        <v>4.11790421659027E-5</v>
      </c>
      <c r="F671" s="28">
        <f t="shared" si="10"/>
        <v>0.99718256219276569</v>
      </c>
    </row>
    <row r="672" spans="1:6" x14ac:dyDescent="0.3">
      <c r="A672" s="60" t="s">
        <v>1503</v>
      </c>
      <c r="B672" s="60" t="s">
        <v>1504</v>
      </c>
      <c r="C672" s="60" t="s">
        <v>405</v>
      </c>
      <c r="D672" s="62">
        <v>1628</v>
      </c>
      <c r="E672" s="27">
        <f>D672/(SUM(D$2:D$766) )</f>
        <v>4.1027833932735372E-5</v>
      </c>
      <c r="F672" s="28">
        <f t="shared" si="10"/>
        <v>0.99722359002669847</v>
      </c>
    </row>
    <row r="673" spans="1:6" x14ac:dyDescent="0.3">
      <c r="A673" s="60" t="s">
        <v>1507</v>
      </c>
      <c r="B673" s="60" t="s">
        <v>1508</v>
      </c>
      <c r="C673" s="60" t="s">
        <v>405</v>
      </c>
      <c r="D673" s="62">
        <v>1604</v>
      </c>
      <c r="E673" s="27">
        <f>D673/(SUM(D$2:D$766) )</f>
        <v>4.0423001000066053E-5</v>
      </c>
      <c r="F673" s="28">
        <f t="shared" si="10"/>
        <v>0.99726401302769851</v>
      </c>
    </row>
    <row r="674" spans="1:6" x14ac:dyDescent="0.3">
      <c r="A674" s="60" t="s">
        <v>1505</v>
      </c>
      <c r="B674" s="60" t="s">
        <v>1506</v>
      </c>
      <c r="C674" s="60" t="s">
        <v>405</v>
      </c>
      <c r="D674" s="62">
        <v>1604</v>
      </c>
      <c r="E674" s="27">
        <f>D674/(SUM(D$2:D$766) )</f>
        <v>4.0423001000066053E-5</v>
      </c>
      <c r="F674" s="28">
        <f t="shared" si="10"/>
        <v>0.99730443602869856</v>
      </c>
    </row>
    <row r="675" spans="1:6" x14ac:dyDescent="0.3">
      <c r="A675" s="60" t="s">
        <v>1509</v>
      </c>
      <c r="B675" s="60" t="s">
        <v>1510</v>
      </c>
      <c r="C675" s="60" t="s">
        <v>405</v>
      </c>
      <c r="D675" s="62">
        <v>1599</v>
      </c>
      <c r="E675" s="27">
        <f>D675/(SUM(D$2:D$766) )</f>
        <v>4.029699413909328E-5</v>
      </c>
      <c r="F675" s="28">
        <f t="shared" si="10"/>
        <v>0.99734473302283766</v>
      </c>
    </row>
    <row r="676" spans="1:6" x14ac:dyDescent="0.3">
      <c r="A676" s="1" t="s">
        <v>21</v>
      </c>
      <c r="B676" s="1" t="s">
        <v>2</v>
      </c>
      <c r="C676" s="1" t="s">
        <v>22</v>
      </c>
      <c r="D676" s="62">
        <v>1586</v>
      </c>
      <c r="E676" s="27">
        <f>D676/(SUM(D$2:D$766) )</f>
        <v>3.9969376300564063E-5</v>
      </c>
      <c r="F676" s="28">
        <f t="shared" si="10"/>
        <v>0.99738470239913823</v>
      </c>
    </row>
    <row r="677" spans="1:6" x14ac:dyDescent="0.3">
      <c r="A677" s="60" t="s">
        <v>1511</v>
      </c>
      <c r="B677" s="60" t="s">
        <v>1512</v>
      </c>
      <c r="C677" s="60" t="s">
        <v>405</v>
      </c>
      <c r="D677" s="62">
        <v>1585</v>
      </c>
      <c r="E677" s="27">
        <f>D677/(SUM(D$2:D$766) )</f>
        <v>3.9944174928369508E-5</v>
      </c>
      <c r="F677" s="28">
        <f t="shared" si="10"/>
        <v>0.9974246465740666</v>
      </c>
    </row>
    <row r="678" spans="1:6" x14ac:dyDescent="0.3">
      <c r="A678" s="60" t="s">
        <v>1513</v>
      </c>
      <c r="B678" s="60" t="s">
        <v>1514</v>
      </c>
      <c r="C678" s="60" t="s">
        <v>405</v>
      </c>
      <c r="D678" s="62">
        <v>1553</v>
      </c>
      <c r="E678" s="27">
        <f>D678/(SUM(D$2:D$766) )</f>
        <v>3.9137731018143752E-5</v>
      </c>
      <c r="F678" s="28">
        <f t="shared" si="10"/>
        <v>0.99746378430508476</v>
      </c>
    </row>
    <row r="679" spans="1:6" ht="28.8" x14ac:dyDescent="0.3">
      <c r="A679" s="60" t="s">
        <v>1515</v>
      </c>
      <c r="B679" s="60" t="s">
        <v>1516</v>
      </c>
      <c r="C679" s="60" t="s">
        <v>22</v>
      </c>
      <c r="D679" s="62">
        <v>1550</v>
      </c>
      <c r="E679" s="27">
        <f>D679/(SUM(D$2:D$766) )</f>
        <v>3.9062126901560088E-5</v>
      </c>
      <c r="F679" s="28">
        <f t="shared" si="10"/>
        <v>0.99750284643198628</v>
      </c>
    </row>
    <row r="680" spans="1:6" x14ac:dyDescent="0.3">
      <c r="A680" s="60" t="s">
        <v>1517</v>
      </c>
      <c r="B680" s="60" t="s">
        <v>1518</v>
      </c>
      <c r="C680" s="60" t="s">
        <v>405</v>
      </c>
      <c r="D680" s="62">
        <v>1543</v>
      </c>
      <c r="E680" s="27">
        <f>D680/(SUM(D$2:D$766) )</f>
        <v>3.8885717296198205E-5</v>
      </c>
      <c r="F680" s="28">
        <f t="shared" si="10"/>
        <v>0.99754173214928243</v>
      </c>
    </row>
    <row r="681" spans="1:6" x14ac:dyDescent="0.3">
      <c r="A681" s="1" t="s">
        <v>45</v>
      </c>
      <c r="B681" s="1" t="s">
        <v>4</v>
      </c>
      <c r="C681" s="1" t="s">
        <v>22</v>
      </c>
      <c r="D681" s="62">
        <v>1542</v>
      </c>
      <c r="E681" s="27">
        <f>D681/(SUM(D$2:D$766) )</f>
        <v>3.886051592400365E-5</v>
      </c>
      <c r="F681" s="28">
        <f t="shared" si="10"/>
        <v>0.99758059266520649</v>
      </c>
    </row>
    <row r="682" spans="1:6" x14ac:dyDescent="0.3">
      <c r="A682" s="60" t="s">
        <v>1519</v>
      </c>
      <c r="B682" s="60" t="s">
        <v>1520</v>
      </c>
      <c r="C682" s="60" t="s">
        <v>405</v>
      </c>
      <c r="D682" s="62">
        <v>1533</v>
      </c>
      <c r="E682" s="27">
        <f>D682/(SUM(D$2:D$766) )</f>
        <v>3.8633703574252658E-5</v>
      </c>
      <c r="F682" s="28">
        <f t="shared" si="10"/>
        <v>0.99761922636878075</v>
      </c>
    </row>
    <row r="683" spans="1:6" x14ac:dyDescent="0.3">
      <c r="A683" s="60" t="s">
        <v>1521</v>
      </c>
      <c r="B683" s="60" t="s">
        <v>1522</v>
      </c>
      <c r="C683" s="60" t="s">
        <v>405</v>
      </c>
      <c r="D683" s="62">
        <v>1513</v>
      </c>
      <c r="E683" s="27">
        <f>D683/(SUM(D$2:D$766) )</f>
        <v>3.8129676130361558E-5</v>
      </c>
      <c r="F683" s="28">
        <f t="shared" si="10"/>
        <v>0.99765735604491113</v>
      </c>
    </row>
    <row r="684" spans="1:6" x14ac:dyDescent="0.3">
      <c r="A684" s="1" t="s">
        <v>1778</v>
      </c>
      <c r="B684" s="15" t="s">
        <v>1779</v>
      </c>
      <c r="C684" s="1" t="s">
        <v>22</v>
      </c>
      <c r="D684" s="62">
        <v>1507</v>
      </c>
      <c r="E684" s="27">
        <f>D684/(SUM(D$2:D$766) )</f>
        <v>3.797846789719423E-5</v>
      </c>
      <c r="F684" s="28">
        <f t="shared" si="10"/>
        <v>0.99769533451280834</v>
      </c>
    </row>
    <row r="685" spans="1:6" x14ac:dyDescent="0.3">
      <c r="A685" s="1" t="s">
        <v>322</v>
      </c>
      <c r="B685" s="15" t="s">
        <v>323</v>
      </c>
      <c r="C685" s="1" t="s">
        <v>22</v>
      </c>
      <c r="D685" s="62">
        <v>1507</v>
      </c>
      <c r="E685" s="27">
        <f>D685/(SUM(D$2:D$766) )</f>
        <v>3.797846789719423E-5</v>
      </c>
      <c r="F685" s="28">
        <f t="shared" si="10"/>
        <v>0.99773331298070556</v>
      </c>
    </row>
    <row r="686" spans="1:6" x14ac:dyDescent="0.3">
      <c r="A686" s="60" t="s">
        <v>1523</v>
      </c>
      <c r="B686" s="60" t="s">
        <v>1524</v>
      </c>
      <c r="C686" s="60" t="s">
        <v>405</v>
      </c>
      <c r="D686" s="62">
        <v>1495</v>
      </c>
      <c r="E686" s="27">
        <f>D686/(SUM(D$2:D$766) )</f>
        <v>3.7676051430859568E-5</v>
      </c>
      <c r="F686" s="28">
        <f t="shared" si="10"/>
        <v>0.99777098903213646</v>
      </c>
    </row>
    <row r="687" spans="1:6" x14ac:dyDescent="0.3">
      <c r="A687" s="60" t="s">
        <v>1525</v>
      </c>
      <c r="B687" s="60" t="s">
        <v>1526</v>
      </c>
      <c r="C687" s="60" t="s">
        <v>405</v>
      </c>
      <c r="D687" s="62">
        <v>1492</v>
      </c>
      <c r="E687" s="27">
        <f>D687/(SUM(D$2:D$766) )</f>
        <v>3.7600447314275904E-5</v>
      </c>
      <c r="F687" s="28">
        <f t="shared" si="10"/>
        <v>0.99780858947945072</v>
      </c>
    </row>
    <row r="688" spans="1:6" x14ac:dyDescent="0.3">
      <c r="A688" s="60" t="s">
        <v>1527</v>
      </c>
      <c r="B688" s="60" t="s">
        <v>1528</v>
      </c>
      <c r="C688" s="60" t="s">
        <v>405</v>
      </c>
      <c r="D688" s="62">
        <v>1482</v>
      </c>
      <c r="E688" s="27">
        <f>D688/(SUM(D$2:D$766) )</f>
        <v>3.7348433592330357E-5</v>
      </c>
      <c r="F688" s="28">
        <f t="shared" si="10"/>
        <v>0.9978459379130431</v>
      </c>
    </row>
    <row r="689" spans="1:6" x14ac:dyDescent="0.3">
      <c r="A689" s="60" t="s">
        <v>1529</v>
      </c>
      <c r="B689" s="60" t="s">
        <v>1530</v>
      </c>
      <c r="C689" s="60" t="s">
        <v>405</v>
      </c>
      <c r="D689" s="62">
        <v>1479</v>
      </c>
      <c r="E689" s="27">
        <f>D689/(SUM(D$2:D$766) )</f>
        <v>3.7272829475746693E-5</v>
      </c>
      <c r="F689" s="28">
        <f t="shared" si="10"/>
        <v>0.99788321074251884</v>
      </c>
    </row>
    <row r="690" spans="1:6" x14ac:dyDescent="0.3">
      <c r="A690" s="60" t="s">
        <v>1531</v>
      </c>
      <c r="B690" s="60" t="s">
        <v>1532</v>
      </c>
      <c r="C690" s="60" t="s">
        <v>405</v>
      </c>
      <c r="D690" s="62">
        <v>1452</v>
      </c>
      <c r="E690" s="27">
        <f>D690/(SUM(D$2:D$766) )</f>
        <v>3.659239242649371E-5</v>
      </c>
      <c r="F690" s="28">
        <f t="shared" si="10"/>
        <v>0.99791980313494533</v>
      </c>
    </row>
    <row r="691" spans="1:6" x14ac:dyDescent="0.3">
      <c r="A691" s="1" t="s">
        <v>325</v>
      </c>
      <c r="B691" s="15" t="s">
        <v>326</v>
      </c>
      <c r="C691" s="1" t="s">
        <v>22</v>
      </c>
      <c r="D691" s="62">
        <v>1445</v>
      </c>
      <c r="E691" s="27">
        <f>D691/(SUM(D$2:D$766) )</f>
        <v>3.6415982821131827E-5</v>
      </c>
      <c r="F691" s="28">
        <f t="shared" si="10"/>
        <v>0.99795621911776644</v>
      </c>
    </row>
    <row r="692" spans="1:6" x14ac:dyDescent="0.3">
      <c r="A692" s="60" t="s">
        <v>1533</v>
      </c>
      <c r="B692" s="60" t="s">
        <v>1534</v>
      </c>
      <c r="C692" s="60" t="s">
        <v>405</v>
      </c>
      <c r="D692" s="62">
        <v>1428</v>
      </c>
      <c r="E692" s="27">
        <f>D692/(SUM(D$2:D$766) )</f>
        <v>3.5987559493824391E-5</v>
      </c>
      <c r="F692" s="28">
        <f t="shared" si="10"/>
        <v>0.9979922066772603</v>
      </c>
    </row>
    <row r="693" spans="1:6" x14ac:dyDescent="0.3">
      <c r="A693" s="60" t="s">
        <v>1535</v>
      </c>
      <c r="B693" s="60" t="s">
        <v>1536</v>
      </c>
      <c r="C693" s="60" t="s">
        <v>405</v>
      </c>
      <c r="D693" s="62">
        <v>1427</v>
      </c>
      <c r="E693" s="27">
        <f>D693/(SUM(D$2:D$766) )</f>
        <v>3.5962358121629837E-5</v>
      </c>
      <c r="F693" s="28">
        <f t="shared" si="10"/>
        <v>0.99802816903538194</v>
      </c>
    </row>
    <row r="694" spans="1:6" x14ac:dyDescent="0.3">
      <c r="A694" s="1" t="s">
        <v>328</v>
      </c>
      <c r="B694" s="15" t="s">
        <v>329</v>
      </c>
      <c r="C694" s="1" t="s">
        <v>22</v>
      </c>
      <c r="D694" s="62">
        <v>1426</v>
      </c>
      <c r="E694" s="27">
        <f>D694/(SUM(D$2:D$766) )</f>
        <v>3.5937156749435282E-5</v>
      </c>
      <c r="F694" s="28">
        <f t="shared" si="10"/>
        <v>0.99806410619213137</v>
      </c>
    </row>
    <row r="695" spans="1:6" x14ac:dyDescent="0.3">
      <c r="A695" s="60" t="s">
        <v>1539</v>
      </c>
      <c r="B695" s="60" t="s">
        <v>1540</v>
      </c>
      <c r="C695" s="60" t="s">
        <v>405</v>
      </c>
      <c r="D695" s="62">
        <v>1421</v>
      </c>
      <c r="E695" s="27">
        <f>D695/(SUM(D$2:D$766) )</f>
        <v>3.5811149888462509E-5</v>
      </c>
      <c r="F695" s="28">
        <f t="shared" si="10"/>
        <v>0.99809991734201986</v>
      </c>
    </row>
    <row r="696" spans="1:6" x14ac:dyDescent="0.3">
      <c r="A696" s="60" t="s">
        <v>1541</v>
      </c>
      <c r="B696" s="60" t="s">
        <v>1542</v>
      </c>
      <c r="C696" s="60" t="s">
        <v>405</v>
      </c>
      <c r="D696" s="62">
        <v>1406</v>
      </c>
      <c r="E696" s="27">
        <f>D696/(SUM(D$2:D$766) )</f>
        <v>3.5433129305544182E-5</v>
      </c>
      <c r="F696" s="28">
        <f t="shared" si="10"/>
        <v>0.9981353504713254</v>
      </c>
    </row>
    <row r="697" spans="1:6" x14ac:dyDescent="0.3">
      <c r="A697" s="1" t="s">
        <v>1780</v>
      </c>
      <c r="B697" s="15" t="s">
        <v>1781</v>
      </c>
      <c r="C697" s="1" t="s">
        <v>22</v>
      </c>
      <c r="D697" s="62">
        <v>1401</v>
      </c>
      <c r="E697" s="27">
        <f>D697/(SUM(D$2:D$766) )</f>
        <v>3.5307122444571408E-5</v>
      </c>
      <c r="F697" s="28">
        <f t="shared" si="10"/>
        <v>0.99817065759376999</v>
      </c>
    </row>
    <row r="698" spans="1:6" x14ac:dyDescent="0.3">
      <c r="A698" s="60" t="s">
        <v>1543</v>
      </c>
      <c r="B698" s="60" t="s">
        <v>1544</v>
      </c>
      <c r="C698" s="60" t="s">
        <v>405</v>
      </c>
      <c r="D698" s="62">
        <v>1392</v>
      </c>
      <c r="E698" s="27">
        <f>D698/(SUM(D$2:D$766) )</f>
        <v>3.5080310094820416E-5</v>
      </c>
      <c r="F698" s="28">
        <f t="shared" si="10"/>
        <v>0.9982057379038648</v>
      </c>
    </row>
    <row r="699" spans="1:6" x14ac:dyDescent="0.3">
      <c r="A699" s="1" t="s">
        <v>1782</v>
      </c>
      <c r="B699" s="15" t="s">
        <v>1783</v>
      </c>
      <c r="C699" s="1" t="s">
        <v>22</v>
      </c>
      <c r="D699" s="62">
        <v>1391</v>
      </c>
      <c r="E699" s="27">
        <f>D699/(SUM(D$2:D$766) )</f>
        <v>3.5055108722625862E-5</v>
      </c>
      <c r="F699" s="28">
        <f t="shared" si="10"/>
        <v>0.99824079301258739</v>
      </c>
    </row>
    <row r="700" spans="1:6" x14ac:dyDescent="0.3">
      <c r="A700" s="1" t="s">
        <v>333</v>
      </c>
      <c r="B700" s="15" t="s">
        <v>334</v>
      </c>
      <c r="C700" s="1" t="s">
        <v>22</v>
      </c>
      <c r="D700" s="62">
        <v>1390</v>
      </c>
      <c r="E700" s="27">
        <f>D700/(SUM(D$2:D$766) )</f>
        <v>3.5029907350431307E-5</v>
      </c>
      <c r="F700" s="28">
        <f t="shared" ref="F700:F763" si="11">E700+F699</f>
        <v>0.99827582291993777</v>
      </c>
    </row>
    <row r="701" spans="1:6" x14ac:dyDescent="0.3">
      <c r="A701" s="60" t="s">
        <v>1545</v>
      </c>
      <c r="B701" s="60" t="s">
        <v>1546</v>
      </c>
      <c r="C701" s="60" t="s">
        <v>405</v>
      </c>
      <c r="D701" s="62">
        <v>1389</v>
      </c>
      <c r="E701" s="27">
        <f>D701/(SUM(D$2:D$766) )</f>
        <v>3.5004705978236752E-5</v>
      </c>
      <c r="F701" s="28">
        <f t="shared" si="11"/>
        <v>0.99831082762591605</v>
      </c>
    </row>
    <row r="702" spans="1:6" x14ac:dyDescent="0.3">
      <c r="A702" s="60" t="s">
        <v>1547</v>
      </c>
      <c r="B702" s="60" t="s">
        <v>1548</v>
      </c>
      <c r="C702" s="60" t="s">
        <v>405</v>
      </c>
      <c r="D702" s="62">
        <v>1377</v>
      </c>
      <c r="E702" s="27">
        <f>D702/(SUM(D$2:D$766) )</f>
        <v>3.470228951190209E-5</v>
      </c>
      <c r="F702" s="28">
        <f t="shared" si="11"/>
        <v>0.99834552991542791</v>
      </c>
    </row>
    <row r="703" spans="1:6" x14ac:dyDescent="0.3">
      <c r="A703" s="60" t="s">
        <v>1549</v>
      </c>
      <c r="B703" s="60" t="s">
        <v>1550</v>
      </c>
      <c r="C703" s="60" t="s">
        <v>405</v>
      </c>
      <c r="D703" s="62">
        <v>1369</v>
      </c>
      <c r="E703" s="27">
        <f>D703/(SUM(D$2:D$766) )</f>
        <v>3.4500678534345652E-5</v>
      </c>
      <c r="F703" s="28">
        <f t="shared" si="11"/>
        <v>0.9983800305939623</v>
      </c>
    </row>
    <row r="704" spans="1:6" x14ac:dyDescent="0.3">
      <c r="A704" s="60" t="s">
        <v>1551</v>
      </c>
      <c r="B704" s="60" t="s">
        <v>1552</v>
      </c>
      <c r="C704" s="60" t="s">
        <v>405</v>
      </c>
      <c r="D704" s="62">
        <v>1363</v>
      </c>
      <c r="E704" s="27">
        <f>D704/(SUM(D$2:D$766) )</f>
        <v>3.4349470301178324E-5</v>
      </c>
      <c r="F704" s="28">
        <f t="shared" si="11"/>
        <v>0.99841438006426353</v>
      </c>
    </row>
    <row r="705" spans="1:6" x14ac:dyDescent="0.3">
      <c r="A705" s="1" t="s">
        <v>1784</v>
      </c>
      <c r="B705" s="15" t="s">
        <v>1785</v>
      </c>
      <c r="C705" s="1" t="s">
        <v>22</v>
      </c>
      <c r="D705" s="62">
        <v>1360</v>
      </c>
      <c r="E705" s="27">
        <f>D705/(SUM(D$2:D$766) )</f>
        <v>3.427386618459466E-5</v>
      </c>
      <c r="F705" s="28">
        <f t="shared" si="11"/>
        <v>0.99844865393044813</v>
      </c>
    </row>
    <row r="706" spans="1:6" x14ac:dyDescent="0.3">
      <c r="A706" s="60" t="s">
        <v>1553</v>
      </c>
      <c r="B706" s="60" t="s">
        <v>1554</v>
      </c>
      <c r="C706" s="60" t="s">
        <v>405</v>
      </c>
      <c r="D706" s="62">
        <v>1338</v>
      </c>
      <c r="E706" s="27">
        <f>D706/(SUM(D$2:D$766) )</f>
        <v>3.3719435996314451E-5</v>
      </c>
      <c r="F706" s="28">
        <f t="shared" si="11"/>
        <v>0.99848237336644441</v>
      </c>
    </row>
    <row r="707" spans="1:6" x14ac:dyDescent="0.3">
      <c r="A707" s="60" t="s">
        <v>1555</v>
      </c>
      <c r="B707" s="60" t="s">
        <v>1556</v>
      </c>
      <c r="C707" s="60" t="s">
        <v>405</v>
      </c>
      <c r="D707" s="62">
        <v>1336</v>
      </c>
      <c r="E707" s="27">
        <f>D707/(SUM(D$2:D$766) )</f>
        <v>3.3669033251925341E-5</v>
      </c>
      <c r="F707" s="28">
        <f t="shared" si="11"/>
        <v>0.99851604239969638</v>
      </c>
    </row>
    <row r="708" spans="1:6" x14ac:dyDescent="0.3">
      <c r="A708" s="60" t="s">
        <v>1559</v>
      </c>
      <c r="B708" s="60" t="s">
        <v>1560</v>
      </c>
      <c r="C708" s="60" t="s">
        <v>405</v>
      </c>
      <c r="D708" s="62">
        <v>1335</v>
      </c>
      <c r="E708" s="27">
        <f>D708/(SUM(D$2:D$766) )</f>
        <v>3.3643831879730787E-5</v>
      </c>
      <c r="F708" s="28">
        <f t="shared" si="11"/>
        <v>0.99854968623157614</v>
      </c>
    </row>
    <row r="709" spans="1:6" ht="28.8" x14ac:dyDescent="0.3">
      <c r="A709" s="60" t="s">
        <v>1557</v>
      </c>
      <c r="B709" s="60" t="s">
        <v>1558</v>
      </c>
      <c r="C709" s="60" t="s">
        <v>405</v>
      </c>
      <c r="D709" s="62">
        <v>1335</v>
      </c>
      <c r="E709" s="27">
        <f>D709/(SUM(D$2:D$766) )</f>
        <v>3.3643831879730787E-5</v>
      </c>
      <c r="F709" s="28">
        <f t="shared" si="11"/>
        <v>0.9985833300634559</v>
      </c>
    </row>
    <row r="710" spans="1:6" x14ac:dyDescent="0.3">
      <c r="A710" s="60" t="s">
        <v>1561</v>
      </c>
      <c r="B710" s="60" t="s">
        <v>1562</v>
      </c>
      <c r="C710" s="60" t="s">
        <v>22</v>
      </c>
      <c r="D710" s="62">
        <v>1334</v>
      </c>
      <c r="E710" s="27">
        <f>D710/(SUM(D$2:D$766) )</f>
        <v>3.3618630507536232E-5</v>
      </c>
      <c r="F710" s="28">
        <f t="shared" si="11"/>
        <v>0.99861694869396345</v>
      </c>
    </row>
    <row r="711" spans="1:6" x14ac:dyDescent="0.3">
      <c r="A711" s="1" t="s">
        <v>337</v>
      </c>
      <c r="B711" s="15" t="s">
        <v>338</v>
      </c>
      <c r="C711" s="1" t="s">
        <v>22</v>
      </c>
      <c r="D711" s="62">
        <v>1316</v>
      </c>
      <c r="E711" s="27">
        <f>D711/(SUM(D$2:D$766) )</f>
        <v>3.3165005808034241E-5</v>
      </c>
      <c r="F711" s="28">
        <f t="shared" si="11"/>
        <v>0.99865011369977152</v>
      </c>
    </row>
    <row r="712" spans="1:6" x14ac:dyDescent="0.3">
      <c r="A712" s="60" t="s">
        <v>1563</v>
      </c>
      <c r="B712" s="60" t="s">
        <v>1564</v>
      </c>
      <c r="C712" s="60" t="s">
        <v>405</v>
      </c>
      <c r="D712" s="62">
        <v>1308</v>
      </c>
      <c r="E712" s="27">
        <f>D712/(SUM(D$2:D$766) )</f>
        <v>3.2963394830477804E-5</v>
      </c>
      <c r="F712" s="28">
        <f t="shared" si="11"/>
        <v>0.99868307709460202</v>
      </c>
    </row>
    <row r="713" spans="1:6" x14ac:dyDescent="0.3">
      <c r="A713" s="60" t="s">
        <v>1565</v>
      </c>
      <c r="B713" s="60" t="s">
        <v>1566</v>
      </c>
      <c r="C713" s="60" t="s">
        <v>405</v>
      </c>
      <c r="D713" s="62">
        <v>1298</v>
      </c>
      <c r="E713" s="27">
        <f>D713/(SUM(D$2:D$766) )</f>
        <v>3.2711381108532257E-5</v>
      </c>
      <c r="F713" s="28">
        <f t="shared" si="11"/>
        <v>0.99871578847571052</v>
      </c>
    </row>
    <row r="714" spans="1:6" x14ac:dyDescent="0.3">
      <c r="A714" s="1" t="s">
        <v>340</v>
      </c>
      <c r="B714" s="15">
        <v>446273004</v>
      </c>
      <c r="C714" s="1" t="s">
        <v>22</v>
      </c>
      <c r="D714" s="62">
        <v>1297</v>
      </c>
      <c r="E714" s="27">
        <f>D714/(SUM(D$2:D$766) )</f>
        <v>3.2686179736337703E-5</v>
      </c>
      <c r="F714" s="28">
        <f t="shared" si="11"/>
        <v>0.99874847465544681</v>
      </c>
    </row>
    <row r="715" spans="1:6" x14ac:dyDescent="0.3">
      <c r="A715" s="1" t="s">
        <v>342</v>
      </c>
      <c r="B715" s="15" t="s">
        <v>343</v>
      </c>
      <c r="C715" s="1" t="s">
        <v>22</v>
      </c>
      <c r="D715" s="62">
        <v>1279</v>
      </c>
      <c r="E715" s="27">
        <f>D715/(SUM(D$2:D$766) )</f>
        <v>3.2232555036835712E-5</v>
      </c>
      <c r="F715" s="28">
        <f t="shared" si="11"/>
        <v>0.99878070721048362</v>
      </c>
    </row>
    <row r="716" spans="1:6" x14ac:dyDescent="0.3">
      <c r="A716" s="60" t="s">
        <v>1567</v>
      </c>
      <c r="B716" s="60" t="s">
        <v>1568</v>
      </c>
      <c r="C716" s="60" t="s">
        <v>22</v>
      </c>
      <c r="D716" s="62">
        <v>1278</v>
      </c>
      <c r="E716" s="27">
        <f>D716/(SUM(D$2:D$766) )</f>
        <v>3.2207353664641157E-5</v>
      </c>
      <c r="F716" s="28">
        <f t="shared" si="11"/>
        <v>0.99881291456414822</v>
      </c>
    </row>
    <row r="717" spans="1:6" x14ac:dyDescent="0.3">
      <c r="A717" s="60" t="s">
        <v>1569</v>
      </c>
      <c r="B717" s="60" t="s">
        <v>1570</v>
      </c>
      <c r="C717" s="60" t="s">
        <v>405</v>
      </c>
      <c r="D717" s="62">
        <v>1275</v>
      </c>
      <c r="E717" s="27">
        <f>D717/(SUM(D$2:D$766) )</f>
        <v>3.2131749548057493E-5</v>
      </c>
      <c r="F717" s="28">
        <f t="shared" si="11"/>
        <v>0.99884504631369631</v>
      </c>
    </row>
    <row r="718" spans="1:6" x14ac:dyDescent="0.3">
      <c r="A718" s="1" t="s">
        <v>345</v>
      </c>
      <c r="B718" s="15" t="s">
        <v>346</v>
      </c>
      <c r="C718" s="1" t="s">
        <v>22</v>
      </c>
      <c r="D718" s="62">
        <v>1269</v>
      </c>
      <c r="E718" s="27">
        <f>D718/(SUM(D$2:D$766) )</f>
        <v>3.1980541314890165E-5</v>
      </c>
      <c r="F718" s="28">
        <f t="shared" si="11"/>
        <v>0.99887702685501123</v>
      </c>
    </row>
    <row r="719" spans="1:6" x14ac:dyDescent="0.3">
      <c r="A719" s="60" t="s">
        <v>1571</v>
      </c>
      <c r="B719" s="60" t="s">
        <v>1572</v>
      </c>
      <c r="C719" s="60" t="s">
        <v>405</v>
      </c>
      <c r="D719" s="62">
        <v>1267</v>
      </c>
      <c r="E719" s="27">
        <f>D719/(SUM(D$2:D$766) )</f>
        <v>3.1930138570501056E-5</v>
      </c>
      <c r="F719" s="28">
        <f t="shared" si="11"/>
        <v>0.99890895699358173</v>
      </c>
    </row>
    <row r="720" spans="1:6" x14ac:dyDescent="0.3">
      <c r="A720" s="60" t="s">
        <v>1573</v>
      </c>
      <c r="B720" s="60" t="s">
        <v>1574</v>
      </c>
      <c r="C720" s="60" t="s">
        <v>405</v>
      </c>
      <c r="D720" s="62">
        <v>1264</v>
      </c>
      <c r="E720" s="27">
        <f>D720/(SUM(D$2:D$766) )</f>
        <v>3.1854534453917385E-5</v>
      </c>
      <c r="F720" s="28">
        <f t="shared" si="11"/>
        <v>0.9989408115280356</v>
      </c>
    </row>
    <row r="721" spans="1:6" x14ac:dyDescent="0.3">
      <c r="A721" s="60" t="s">
        <v>1575</v>
      </c>
      <c r="B721" s="60" t="s">
        <v>1576</v>
      </c>
      <c r="C721" s="60" t="s">
        <v>405</v>
      </c>
      <c r="D721" s="62">
        <v>1263</v>
      </c>
      <c r="E721" s="27">
        <f>D721/(SUM(D$2:D$766) )</f>
        <v>3.182933308172283E-5</v>
      </c>
      <c r="F721" s="28">
        <f t="shared" si="11"/>
        <v>0.99897264086111737</v>
      </c>
    </row>
    <row r="722" spans="1:6" x14ac:dyDescent="0.3">
      <c r="A722" s="60" t="s">
        <v>1577</v>
      </c>
      <c r="B722" s="60" t="s">
        <v>1578</v>
      </c>
      <c r="C722" s="60" t="s">
        <v>405</v>
      </c>
      <c r="D722" s="62">
        <v>1253</v>
      </c>
      <c r="E722" s="27">
        <f>D722/(SUM(D$2:D$766) )</f>
        <v>3.1577319359777284E-5</v>
      </c>
      <c r="F722" s="28">
        <f t="shared" si="11"/>
        <v>0.99900421818047713</v>
      </c>
    </row>
    <row r="723" spans="1:6" x14ac:dyDescent="0.3">
      <c r="A723" s="60" t="s">
        <v>1579</v>
      </c>
      <c r="B723" s="60" t="s">
        <v>1580</v>
      </c>
      <c r="C723" s="60" t="s">
        <v>405</v>
      </c>
      <c r="D723" s="62">
        <v>1243</v>
      </c>
      <c r="E723" s="27">
        <f>D723/(SUM(D$2:D$766) )</f>
        <v>3.1325305637831737E-5</v>
      </c>
      <c r="F723" s="28">
        <f t="shared" si="11"/>
        <v>0.99903554348611501</v>
      </c>
    </row>
    <row r="724" spans="1:6" x14ac:dyDescent="0.3">
      <c r="A724" s="1" t="s">
        <v>348</v>
      </c>
      <c r="B724" s="15" t="s">
        <v>349</v>
      </c>
      <c r="C724" s="1" t="s">
        <v>22</v>
      </c>
      <c r="D724" s="62">
        <v>1214</v>
      </c>
      <c r="E724" s="27">
        <f>D724/(SUM(D$2:D$766) )</f>
        <v>3.0594465844189645E-5</v>
      </c>
      <c r="F724" s="28">
        <f t="shared" si="11"/>
        <v>0.9990661379519592</v>
      </c>
    </row>
    <row r="725" spans="1:6" x14ac:dyDescent="0.3">
      <c r="A725" s="60" t="s">
        <v>1581</v>
      </c>
      <c r="B725" s="60" t="s">
        <v>1582</v>
      </c>
      <c r="C725" s="60" t="s">
        <v>405</v>
      </c>
      <c r="D725" s="62">
        <v>1211</v>
      </c>
      <c r="E725" s="27">
        <f>D725/(SUM(D$2:D$766) )</f>
        <v>3.0518861727605981E-5</v>
      </c>
      <c r="F725" s="28">
        <f t="shared" si="11"/>
        <v>0.99909665681368676</v>
      </c>
    </row>
    <row r="726" spans="1:6" x14ac:dyDescent="0.3">
      <c r="A726" s="60" t="s">
        <v>1583</v>
      </c>
      <c r="B726" s="60" t="s">
        <v>1584</v>
      </c>
      <c r="C726" s="60" t="s">
        <v>405</v>
      </c>
      <c r="D726" s="62">
        <v>1210</v>
      </c>
      <c r="E726" s="27">
        <f>D726/(SUM(D$2:D$766) )</f>
        <v>3.0493660355411423E-5</v>
      </c>
      <c r="F726" s="28">
        <f t="shared" si="11"/>
        <v>0.99912715047404221</v>
      </c>
    </row>
    <row r="727" spans="1:6" x14ac:dyDescent="0.3">
      <c r="A727" s="60" t="s">
        <v>1585</v>
      </c>
      <c r="B727" s="60" t="s">
        <v>1586</v>
      </c>
      <c r="C727" s="60" t="s">
        <v>405</v>
      </c>
      <c r="D727" s="62">
        <v>1209</v>
      </c>
      <c r="E727" s="27">
        <f>D727/(SUM(D$2:D$766) )</f>
        <v>3.0468458983216868E-5</v>
      </c>
      <c r="F727" s="28">
        <f t="shared" si="11"/>
        <v>0.99915761893302546</v>
      </c>
    </row>
    <row r="728" spans="1:6" x14ac:dyDescent="0.3">
      <c r="A728" s="60" t="s">
        <v>1587</v>
      </c>
      <c r="B728" s="60" t="s">
        <v>1588</v>
      </c>
      <c r="C728" s="60" t="s">
        <v>405</v>
      </c>
      <c r="D728" s="62">
        <v>1194</v>
      </c>
      <c r="E728" s="27">
        <f>D728/(SUM(D$2:D$766) )</f>
        <v>3.0090438400298545E-5</v>
      </c>
      <c r="F728" s="28">
        <f t="shared" si="11"/>
        <v>0.99918770937142576</v>
      </c>
    </row>
    <row r="729" spans="1:6" x14ac:dyDescent="0.3">
      <c r="A729" s="60" t="s">
        <v>1589</v>
      </c>
      <c r="B729" s="60" t="s">
        <v>1590</v>
      </c>
      <c r="C729" s="60" t="s">
        <v>405</v>
      </c>
      <c r="D729" s="62">
        <v>1178</v>
      </c>
      <c r="E729" s="27">
        <f>D729/(SUM(D$2:D$766) )</f>
        <v>2.9687216445185667E-5</v>
      </c>
      <c r="F729" s="28">
        <f t="shared" si="11"/>
        <v>0.9992173965878709</v>
      </c>
    </row>
    <row r="730" spans="1:6" x14ac:dyDescent="0.3">
      <c r="A730" s="60" t="s">
        <v>1591</v>
      </c>
      <c r="B730" s="60" t="s">
        <v>1592</v>
      </c>
      <c r="C730" s="60" t="s">
        <v>405</v>
      </c>
      <c r="D730" s="62">
        <v>1178</v>
      </c>
      <c r="E730" s="27">
        <f>D730/(SUM(D$2:D$766) )</f>
        <v>2.9687216445185667E-5</v>
      </c>
      <c r="F730" s="28">
        <f t="shared" si="11"/>
        <v>0.99924708380431604</v>
      </c>
    </row>
    <row r="731" spans="1:6" x14ac:dyDescent="0.3">
      <c r="A731" s="60" t="s">
        <v>1593</v>
      </c>
      <c r="B731" s="60" t="s">
        <v>1594</v>
      </c>
      <c r="C731" s="60" t="s">
        <v>405</v>
      </c>
      <c r="D731" s="62">
        <v>1175</v>
      </c>
      <c r="E731" s="27">
        <f>D731/(SUM(D$2:D$766) )</f>
        <v>2.9611612328602003E-5</v>
      </c>
      <c r="F731" s="28">
        <f t="shared" si="11"/>
        <v>0.99927669541664466</v>
      </c>
    </row>
    <row r="732" spans="1:6" x14ac:dyDescent="0.3">
      <c r="A732" s="60" t="s">
        <v>1595</v>
      </c>
      <c r="B732" s="60" t="s">
        <v>1596</v>
      </c>
      <c r="C732" s="60" t="s">
        <v>405</v>
      </c>
      <c r="D732" s="62">
        <v>1158</v>
      </c>
      <c r="E732" s="27">
        <f>D732/(SUM(D$2:D$766) )</f>
        <v>2.918318900129457E-5</v>
      </c>
      <c r="F732" s="28">
        <f t="shared" si="11"/>
        <v>0.9993058786056459</v>
      </c>
    </row>
    <row r="733" spans="1:6" x14ac:dyDescent="0.3">
      <c r="A733" s="60" t="s">
        <v>1597</v>
      </c>
      <c r="B733" s="60" t="s">
        <v>1598</v>
      </c>
      <c r="C733" s="60" t="s">
        <v>405</v>
      </c>
      <c r="D733" s="62">
        <v>1150</v>
      </c>
      <c r="E733" s="27">
        <f>D733/(SUM(D$2:D$766) )</f>
        <v>2.8981578023738129E-5</v>
      </c>
      <c r="F733" s="28">
        <f t="shared" si="11"/>
        <v>0.99933486018366968</v>
      </c>
    </row>
    <row r="734" spans="1:6" x14ac:dyDescent="0.3">
      <c r="A734" s="60" t="s">
        <v>1599</v>
      </c>
      <c r="B734" s="60" t="s">
        <v>1600</v>
      </c>
      <c r="C734" s="60" t="s">
        <v>405</v>
      </c>
      <c r="D734" s="62">
        <v>1141</v>
      </c>
      <c r="E734" s="27">
        <f>D734/(SUM(D$2:D$766) )</f>
        <v>2.8754765673987137E-5</v>
      </c>
      <c r="F734" s="28">
        <f t="shared" si="11"/>
        <v>0.99936361494934367</v>
      </c>
    </row>
    <row r="735" spans="1:6" x14ac:dyDescent="0.3">
      <c r="A735" s="60" t="s">
        <v>1601</v>
      </c>
      <c r="B735" s="60" t="s">
        <v>1602</v>
      </c>
      <c r="C735" s="60" t="s">
        <v>405</v>
      </c>
      <c r="D735" s="62">
        <v>1140</v>
      </c>
      <c r="E735" s="27">
        <f>D735/(SUM(D$2:D$766) )</f>
        <v>2.8729564301792582E-5</v>
      </c>
      <c r="F735" s="28">
        <f t="shared" si="11"/>
        <v>0.99939234451364545</v>
      </c>
    </row>
    <row r="736" spans="1:6" x14ac:dyDescent="0.3">
      <c r="A736" s="60" t="s">
        <v>1603</v>
      </c>
      <c r="B736" s="60" t="s">
        <v>1604</v>
      </c>
      <c r="C736" s="60" t="s">
        <v>22</v>
      </c>
      <c r="D736" s="62">
        <v>1133</v>
      </c>
      <c r="E736" s="27">
        <f>D736/(SUM(D$2:D$766) )</f>
        <v>2.8553154696430696E-5</v>
      </c>
      <c r="F736" s="28">
        <f t="shared" si="11"/>
        <v>0.99942089766834186</v>
      </c>
    </row>
    <row r="737" spans="1:6" x14ac:dyDescent="0.3">
      <c r="A737" s="60" t="s">
        <v>1605</v>
      </c>
      <c r="B737" s="60" t="s">
        <v>1606</v>
      </c>
      <c r="C737" s="60" t="s">
        <v>22</v>
      </c>
      <c r="D737" s="62">
        <v>1132</v>
      </c>
      <c r="E737" s="27">
        <f>D737/(SUM(D$2:D$766) )</f>
        <v>2.8527953324236142E-5</v>
      </c>
      <c r="F737" s="28">
        <f t="shared" si="11"/>
        <v>0.99944942562166605</v>
      </c>
    </row>
    <row r="738" spans="1:6" x14ac:dyDescent="0.3">
      <c r="A738" s="1" t="s">
        <v>1786</v>
      </c>
      <c r="B738" s="15" t="s">
        <v>1787</v>
      </c>
      <c r="C738" s="1" t="s">
        <v>22</v>
      </c>
      <c r="D738" s="62">
        <v>1117</v>
      </c>
      <c r="E738" s="27">
        <f>D738/(SUM(D$2:D$766) )</f>
        <v>2.8149932741317818E-5</v>
      </c>
      <c r="F738" s="28">
        <f t="shared" si="11"/>
        <v>0.99947757555440742</v>
      </c>
    </row>
    <row r="739" spans="1:6" x14ac:dyDescent="0.3">
      <c r="A739" s="60" t="s">
        <v>1607</v>
      </c>
      <c r="B739" s="60" t="s">
        <v>1608</v>
      </c>
      <c r="C739" s="60" t="s">
        <v>405</v>
      </c>
      <c r="D739" s="62">
        <v>1112</v>
      </c>
      <c r="E739" s="27">
        <f>D739/(SUM(D$2:D$766) )</f>
        <v>2.8023925880345045E-5</v>
      </c>
      <c r="F739" s="28">
        <f t="shared" si="11"/>
        <v>0.99950559948028772</v>
      </c>
    </row>
    <row r="740" spans="1:6" x14ac:dyDescent="0.3">
      <c r="A740" s="60" t="s">
        <v>1609</v>
      </c>
      <c r="B740" s="60" t="s">
        <v>1610</v>
      </c>
      <c r="C740" s="60" t="s">
        <v>405</v>
      </c>
      <c r="D740" s="62">
        <v>1105</v>
      </c>
      <c r="E740" s="27">
        <f>D740/(SUM(D$2:D$766) )</f>
        <v>2.7847516274983159E-5</v>
      </c>
      <c r="F740" s="28">
        <f t="shared" si="11"/>
        <v>0.99953344699656266</v>
      </c>
    </row>
    <row r="741" spans="1:6" x14ac:dyDescent="0.3">
      <c r="A741" s="60" t="s">
        <v>1611</v>
      </c>
      <c r="B741" s="60" t="s">
        <v>1612</v>
      </c>
      <c r="C741" s="60" t="s">
        <v>405</v>
      </c>
      <c r="D741" s="62">
        <v>1102</v>
      </c>
      <c r="E741" s="27">
        <f>D741/(SUM(D$2:D$766) )</f>
        <v>2.7771912158399495E-5</v>
      </c>
      <c r="F741" s="28">
        <f t="shared" si="11"/>
        <v>0.99956121890872107</v>
      </c>
    </row>
    <row r="742" spans="1:6" x14ac:dyDescent="0.3">
      <c r="A742" s="60" t="s">
        <v>1613</v>
      </c>
      <c r="B742" s="60" t="s">
        <v>1614</v>
      </c>
      <c r="C742" s="60" t="s">
        <v>405</v>
      </c>
      <c r="D742" s="62">
        <v>1097</v>
      </c>
      <c r="E742" s="27">
        <f>D742/(SUM(D$2:D$766) )</f>
        <v>2.7645905297426722E-5</v>
      </c>
      <c r="F742" s="28">
        <f t="shared" si="11"/>
        <v>0.99958886481401854</v>
      </c>
    </row>
    <row r="743" spans="1:6" x14ac:dyDescent="0.3">
      <c r="A743" s="60" t="s">
        <v>1615</v>
      </c>
      <c r="B743" s="60" t="s">
        <v>1616</v>
      </c>
      <c r="C743" s="60" t="s">
        <v>405</v>
      </c>
      <c r="D743" s="62">
        <v>1091</v>
      </c>
      <c r="E743" s="27">
        <f>D743/(SUM(D$2:D$766) )</f>
        <v>2.749469706425939E-5</v>
      </c>
      <c r="F743" s="28">
        <f t="shared" si="11"/>
        <v>0.99961635951108285</v>
      </c>
    </row>
    <row r="744" spans="1:6" x14ac:dyDescent="0.3">
      <c r="A744" s="1" t="s">
        <v>352</v>
      </c>
      <c r="B744" s="15" t="s">
        <v>353</v>
      </c>
      <c r="C744" s="1" t="s">
        <v>22</v>
      </c>
      <c r="D744" s="62">
        <v>1091</v>
      </c>
      <c r="E744" s="27">
        <f>D744/(SUM(D$2:D$766) )</f>
        <v>2.749469706425939E-5</v>
      </c>
      <c r="F744" s="28">
        <f t="shared" si="11"/>
        <v>0.99964385420814716</v>
      </c>
    </row>
    <row r="745" spans="1:6" x14ac:dyDescent="0.3">
      <c r="A745" s="60" t="s">
        <v>1617</v>
      </c>
      <c r="B745" s="60" t="s">
        <v>1618</v>
      </c>
      <c r="C745" s="60" t="s">
        <v>405</v>
      </c>
      <c r="D745" s="62">
        <v>1078</v>
      </c>
      <c r="E745" s="27">
        <f>D745/(SUM(D$2:D$766) )</f>
        <v>2.7167079225730176E-5</v>
      </c>
      <c r="F745" s="28">
        <f t="shared" si="11"/>
        <v>0.99967102128737284</v>
      </c>
    </row>
    <row r="746" spans="1:6" x14ac:dyDescent="0.3">
      <c r="A746" s="60" t="s">
        <v>1619</v>
      </c>
      <c r="B746" s="60" t="s">
        <v>1620</v>
      </c>
      <c r="C746" s="60" t="s">
        <v>22</v>
      </c>
      <c r="D746" s="62">
        <v>1070</v>
      </c>
      <c r="E746" s="27">
        <f>D746/(SUM(D$2:D$766) )</f>
        <v>2.6965468248173739E-5</v>
      </c>
      <c r="F746" s="28">
        <f t="shared" si="11"/>
        <v>0.99969798675562105</v>
      </c>
    </row>
    <row r="747" spans="1:6" x14ac:dyDescent="0.3">
      <c r="A747" s="60" t="s">
        <v>1621</v>
      </c>
      <c r="B747" s="60" t="s">
        <v>1622</v>
      </c>
      <c r="C747" s="60" t="s">
        <v>22</v>
      </c>
      <c r="D747" s="62">
        <v>1050</v>
      </c>
      <c r="E747" s="27">
        <f>D747/(SUM(D$2:D$766) )</f>
        <v>2.6461440804282642E-5</v>
      </c>
      <c r="F747" s="28">
        <f t="shared" si="11"/>
        <v>0.99972444819642536</v>
      </c>
    </row>
    <row r="748" spans="1:6" x14ac:dyDescent="0.3">
      <c r="A748" s="60" t="s">
        <v>1623</v>
      </c>
      <c r="B748" s="60" t="s">
        <v>1624</v>
      </c>
      <c r="C748" s="60" t="s">
        <v>405</v>
      </c>
      <c r="D748" s="62">
        <v>1050</v>
      </c>
      <c r="E748" s="27">
        <f>D748/(SUM(D$2:D$766) )</f>
        <v>2.6461440804282642E-5</v>
      </c>
      <c r="F748" s="28">
        <f t="shared" si="11"/>
        <v>0.99975090963722968</v>
      </c>
    </row>
    <row r="749" spans="1:6" x14ac:dyDescent="0.3">
      <c r="A749" s="1" t="s">
        <v>355</v>
      </c>
      <c r="B749" s="15" t="s">
        <v>356</v>
      </c>
      <c r="C749" s="1" t="s">
        <v>22</v>
      </c>
      <c r="D749" s="62">
        <v>1049</v>
      </c>
      <c r="E749" s="27">
        <f>D749/(SUM(D$2:D$766) )</f>
        <v>2.6436239432088087E-5</v>
      </c>
      <c r="F749" s="28">
        <f t="shared" si="11"/>
        <v>0.99977734587666178</v>
      </c>
    </row>
    <row r="750" spans="1:6" x14ac:dyDescent="0.3">
      <c r="A750" s="60" t="s">
        <v>1625</v>
      </c>
      <c r="B750" s="60" t="s">
        <v>1626</v>
      </c>
      <c r="C750" s="60" t="s">
        <v>405</v>
      </c>
      <c r="D750" s="62">
        <v>1029</v>
      </c>
      <c r="E750" s="27">
        <f>D750/(SUM(D$2:D$766) )</f>
        <v>2.5932211988196987E-5</v>
      </c>
      <c r="F750" s="28">
        <f t="shared" si="11"/>
        <v>0.99980327808864999</v>
      </c>
    </row>
    <row r="751" spans="1:6" x14ac:dyDescent="0.3">
      <c r="A751" s="60" t="s">
        <v>1627</v>
      </c>
      <c r="B751" s="60" t="s">
        <v>1628</v>
      </c>
      <c r="C751" s="60" t="s">
        <v>405</v>
      </c>
      <c r="D751" s="62">
        <v>1027</v>
      </c>
      <c r="E751" s="27">
        <f>D751/(SUM(D$2:D$766) )</f>
        <v>2.5881809243807878E-5</v>
      </c>
      <c r="F751" s="28">
        <f t="shared" si="11"/>
        <v>0.99982915989789378</v>
      </c>
    </row>
    <row r="752" spans="1:6" ht="28.8" x14ac:dyDescent="0.3">
      <c r="A752" s="60" t="s">
        <v>1629</v>
      </c>
      <c r="B752" s="60" t="s">
        <v>1630</v>
      </c>
      <c r="C752" s="60" t="s">
        <v>405</v>
      </c>
      <c r="D752" s="62">
        <v>1026</v>
      </c>
      <c r="E752" s="27">
        <f>D752/(SUM(D$2:D$766) )</f>
        <v>2.5856607871613323E-5</v>
      </c>
      <c r="F752" s="28">
        <f t="shared" si="11"/>
        <v>0.99985501650576536</v>
      </c>
    </row>
    <row r="753" spans="1:6" x14ac:dyDescent="0.3">
      <c r="A753" s="60" t="s">
        <v>1631</v>
      </c>
      <c r="B753" s="60" t="s">
        <v>1632</v>
      </c>
      <c r="C753" s="60" t="s">
        <v>405</v>
      </c>
      <c r="D753" s="62">
        <v>1019</v>
      </c>
      <c r="E753" s="27">
        <f>D753/(SUM(D$2:D$766) )</f>
        <v>2.5680198266251437E-5</v>
      </c>
      <c r="F753" s="28">
        <f t="shared" si="11"/>
        <v>0.99988069670403157</v>
      </c>
    </row>
    <row r="754" spans="1:6" x14ac:dyDescent="0.3">
      <c r="A754" s="1" t="s">
        <v>358</v>
      </c>
      <c r="B754" s="15" t="s">
        <v>359</v>
      </c>
      <c r="C754" s="1" t="s">
        <v>22</v>
      </c>
      <c r="D754" s="62">
        <v>1015</v>
      </c>
      <c r="E754" s="27">
        <f>D754/(SUM(D$2:D$766) )</f>
        <v>2.5579392777473218E-5</v>
      </c>
      <c r="F754" s="28">
        <f t="shared" si="11"/>
        <v>0.99990627609680904</v>
      </c>
    </row>
    <row r="755" spans="1:6" x14ac:dyDescent="0.3">
      <c r="A755" s="60" t="s">
        <v>1633</v>
      </c>
      <c r="B755" s="60" t="s">
        <v>1634</v>
      </c>
      <c r="C755" s="60" t="s">
        <v>405</v>
      </c>
      <c r="D755" s="62">
        <v>1014</v>
      </c>
      <c r="E755" s="27">
        <f>D755/(SUM(D$2:D$766) )</f>
        <v>2.5554191405278664E-5</v>
      </c>
      <c r="F755" s="28">
        <f t="shared" si="11"/>
        <v>0.99993183028821431</v>
      </c>
    </row>
    <row r="756" spans="1:6" x14ac:dyDescent="0.3">
      <c r="A756" s="60" t="s">
        <v>1635</v>
      </c>
      <c r="B756" s="60" t="s">
        <v>1636</v>
      </c>
      <c r="C756" s="60" t="s">
        <v>405</v>
      </c>
      <c r="D756" s="62">
        <v>1004</v>
      </c>
      <c r="E756" s="27">
        <f>D756/(SUM(D$2:D$766) )</f>
        <v>2.5302177683333114E-5</v>
      </c>
      <c r="F756" s="28">
        <f t="shared" si="11"/>
        <v>0.99995713246589768</v>
      </c>
    </row>
    <row r="757" spans="1:6" x14ac:dyDescent="0.3">
      <c r="A757" s="32" t="s">
        <v>361</v>
      </c>
      <c r="B757" s="34" t="s">
        <v>362</v>
      </c>
      <c r="C757" s="32" t="s">
        <v>22</v>
      </c>
      <c r="D757" s="62">
        <v>693</v>
      </c>
      <c r="E757" s="27">
        <f>D757/(SUM(D$2:D$766) )</f>
        <v>1.7464550930826544E-5</v>
      </c>
      <c r="F757" s="28">
        <f t="shared" si="11"/>
        <v>0.99997459701682856</v>
      </c>
    </row>
    <row r="758" spans="1:6" x14ac:dyDescent="0.3">
      <c r="A758" s="32" t="s">
        <v>364</v>
      </c>
      <c r="B758" s="34" t="s">
        <v>365</v>
      </c>
      <c r="C758" s="32" t="s">
        <v>22</v>
      </c>
      <c r="D758" s="62">
        <v>462</v>
      </c>
      <c r="E758" s="27">
        <f>D758/(SUM(D$2:D$766) )</f>
        <v>1.1643033953884362E-5</v>
      </c>
      <c r="F758" s="28">
        <f t="shared" si="11"/>
        <v>0.9999862400507824</v>
      </c>
    </row>
    <row r="759" spans="1:6" x14ac:dyDescent="0.3">
      <c r="A759" s="32" t="s">
        <v>1788</v>
      </c>
      <c r="B759" s="34" t="s">
        <v>1789</v>
      </c>
      <c r="C759" s="32" t="s">
        <v>22</v>
      </c>
      <c r="D759" s="62">
        <v>338</v>
      </c>
      <c r="E759" s="27">
        <f>D759/(SUM(D$2:D$766) )</f>
        <v>8.518063801759554E-6</v>
      </c>
      <c r="F759" s="28">
        <f t="shared" si="11"/>
        <v>0.99999475811458416</v>
      </c>
    </row>
    <row r="760" spans="1:6" x14ac:dyDescent="0.3">
      <c r="A760" s="32" t="s">
        <v>1790</v>
      </c>
      <c r="B760" s="34" t="s">
        <v>1791</v>
      </c>
      <c r="C760" s="32" t="s">
        <v>22</v>
      </c>
      <c r="D760" s="62">
        <v>95</v>
      </c>
      <c r="E760" s="27">
        <f>D760/(SUM(D$2:D$766) )</f>
        <v>2.3941303584827151E-6</v>
      </c>
      <c r="F760" s="28">
        <f t="shared" si="11"/>
        <v>0.99999715224494268</v>
      </c>
    </row>
    <row r="761" spans="1:6" x14ac:dyDescent="0.3">
      <c r="A761" s="32" t="s">
        <v>368</v>
      </c>
      <c r="B761" s="34" t="s">
        <v>369</v>
      </c>
      <c r="C761" s="32" t="s">
        <v>22</v>
      </c>
      <c r="D761" s="62">
        <v>89</v>
      </c>
      <c r="E761" s="27">
        <f>D761/(SUM(D$2:D$766) )</f>
        <v>2.2429221253153858E-6</v>
      </c>
      <c r="F761" s="28">
        <f t="shared" si="11"/>
        <v>0.99999939516706804</v>
      </c>
    </row>
    <row r="762" spans="1:6" x14ac:dyDescent="0.3">
      <c r="A762" s="32" t="s">
        <v>1792</v>
      </c>
      <c r="B762" s="34" t="s">
        <v>1793</v>
      </c>
      <c r="C762" s="32" t="s">
        <v>22</v>
      </c>
      <c r="D762" s="62">
        <v>22</v>
      </c>
      <c r="E762" s="27">
        <f>D762/(SUM(D$2:D$766) )</f>
        <v>5.5443018828020767E-7</v>
      </c>
      <c r="F762" s="28">
        <f t="shared" si="11"/>
        <v>0.99999994959725635</v>
      </c>
    </row>
    <row r="763" spans="1:6" x14ac:dyDescent="0.3">
      <c r="A763" s="32" t="s">
        <v>372</v>
      </c>
      <c r="B763" s="34" t="s">
        <v>373</v>
      </c>
      <c r="C763" s="32" t="s">
        <v>22</v>
      </c>
      <c r="D763" s="62">
        <v>2</v>
      </c>
      <c r="E763" s="27">
        <f>D763/(SUM(D$2:D$766) )</f>
        <v>5.0402744389109793E-8</v>
      </c>
      <c r="F763" s="28">
        <f t="shared" si="11"/>
        <v>1.0000000000000007</v>
      </c>
    </row>
    <row r="764" spans="1:6" x14ac:dyDescent="0.3">
      <c r="A764" s="32" t="s">
        <v>378</v>
      </c>
      <c r="B764" s="34">
        <v>710179004</v>
      </c>
      <c r="C764" s="32" t="s">
        <v>22</v>
      </c>
      <c r="D764" s="62">
        <v>0</v>
      </c>
      <c r="E764" s="27">
        <f>D764/(SUM(D$2:D$766) )</f>
        <v>0</v>
      </c>
      <c r="F764" s="28">
        <f t="shared" ref="F764:F766" si="12">E764+F763</f>
        <v>1.0000000000000007</v>
      </c>
    </row>
    <row r="765" spans="1:6" x14ac:dyDescent="0.3">
      <c r="A765" s="33" t="s">
        <v>376</v>
      </c>
      <c r="B765" s="34" t="s">
        <v>1664</v>
      </c>
      <c r="C765" s="34" t="s">
        <v>1664</v>
      </c>
      <c r="D765" s="62">
        <v>0</v>
      </c>
      <c r="E765" s="27">
        <f>D765/(SUM(D$2:D$766) )</f>
        <v>0</v>
      </c>
      <c r="F765" s="28">
        <f t="shared" si="12"/>
        <v>1.0000000000000007</v>
      </c>
    </row>
    <row r="766" spans="1:6" x14ac:dyDescent="0.3">
      <c r="A766" s="32" t="s">
        <v>1649</v>
      </c>
      <c r="B766" s="34">
        <v>735959004</v>
      </c>
      <c r="C766" s="32" t="s">
        <v>22</v>
      </c>
      <c r="D766" s="62">
        <v>0</v>
      </c>
      <c r="E766" s="27">
        <f>D766/(SUM(D$2:D$766) )</f>
        <v>0</v>
      </c>
      <c r="F766" s="28">
        <f t="shared" si="12"/>
        <v>1.0000000000000007</v>
      </c>
    </row>
  </sheetData>
  <autoFilter ref="A1:F617" xr:uid="{8BE7F65B-333A-4BAE-81D6-DA1BC0A9DE0B}">
    <sortState ref="A2:F766">
      <sortCondition descending="1" ref="D1:D617"/>
    </sortState>
  </autoFilter>
  <pageMargins left="0.7" right="0.7" top="0.75" bottom="0.75" header="0.3" footer="0.3"/>
  <pageSetup orientation="portrait" r:id="rId1"/>
  <headerFooter>
    <oddFooter>&amp;L&amp;P of &amp;N&amp;CHL7_XPARADIGM_ALLERGY_VS_R1_I2_2018JAN&amp;RMEDICATIONS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2C04D-A94C-41EA-9828-266447E22C44}">
  <dimension ref="A1:J771"/>
  <sheetViews>
    <sheetView zoomScale="130" zoomScaleNormal="130" workbookViewId="0">
      <pane ySplit="1" topLeftCell="A140" activePane="bottomLeft" state="frozen"/>
      <selection pane="bottomLeft" activeCell="A150" sqref="A150"/>
    </sheetView>
  </sheetViews>
  <sheetFormatPr defaultRowHeight="14.4" x14ac:dyDescent="0.3"/>
  <cols>
    <col min="1" max="1" width="59.77734375" customWidth="1"/>
    <col min="2" max="2" width="20.109375" bestFit="1" customWidth="1"/>
    <col min="3" max="3" width="11" bestFit="1" customWidth="1"/>
    <col min="4" max="4" width="17.5546875" style="72" bestFit="1" customWidth="1"/>
    <col min="5" max="5" width="16.88671875" customWidth="1"/>
    <col min="6" max="6" width="13.21875" bestFit="1" customWidth="1"/>
    <col min="7" max="7" width="11" bestFit="1" customWidth="1"/>
  </cols>
  <sheetData>
    <row r="1" spans="1:10" ht="18.600000000000001" thickBot="1" x14ac:dyDescent="0.4">
      <c r="A1" s="17" t="s">
        <v>56</v>
      </c>
      <c r="B1" s="17" t="s">
        <v>20</v>
      </c>
      <c r="C1" s="17" t="s">
        <v>48</v>
      </c>
      <c r="D1" s="71" t="s">
        <v>49</v>
      </c>
      <c r="E1" s="19" t="s">
        <v>50</v>
      </c>
      <c r="F1" s="17" t="s">
        <v>51</v>
      </c>
      <c r="J1">
        <f>ROUND(SUM(D2:D622)/0.977-SUM(D2:D622),0)</f>
        <v>2204218</v>
      </c>
    </row>
    <row r="2" spans="1:10" x14ac:dyDescent="0.3">
      <c r="A2" s="59" t="s">
        <v>387</v>
      </c>
      <c r="B2" s="69" t="s">
        <v>388</v>
      </c>
      <c r="C2" s="59" t="s">
        <v>22</v>
      </c>
      <c r="D2" s="62">
        <v>25201317</v>
      </c>
      <c r="E2" s="27">
        <f>D2/(SUM(D$2:D$771) )</f>
        <v>0.26854731964087081</v>
      </c>
      <c r="F2" s="28">
        <f>E2</f>
        <v>0.26854731964087081</v>
      </c>
    </row>
    <row r="3" spans="1:10" x14ac:dyDescent="0.3">
      <c r="A3" s="61" t="s">
        <v>391</v>
      </c>
      <c r="B3" s="61" t="s">
        <v>392</v>
      </c>
      <c r="C3" s="61" t="s">
        <v>22</v>
      </c>
      <c r="D3" s="62">
        <v>21754778</v>
      </c>
      <c r="E3" s="27">
        <f>D3/(SUM(D$2:D$771) )</f>
        <v>0.23182071481749086</v>
      </c>
      <c r="F3" s="28">
        <f>E3+F2</f>
        <v>0.50036803445836164</v>
      </c>
    </row>
    <row r="4" spans="1:10" x14ac:dyDescent="0.3">
      <c r="A4" s="61" t="s">
        <v>393</v>
      </c>
      <c r="B4" s="61" t="s">
        <v>394</v>
      </c>
      <c r="C4" s="61" t="s">
        <v>22</v>
      </c>
      <c r="D4" s="62">
        <v>5184483</v>
      </c>
      <c r="E4" s="27">
        <f>D4/(SUM(D$2:D$771) )</f>
        <v>5.5246279921547785E-2</v>
      </c>
      <c r="F4" s="28">
        <f t="shared" ref="F4:F66" si="0">E4+F3</f>
        <v>0.55561431437990938</v>
      </c>
    </row>
    <row r="5" spans="1:10" x14ac:dyDescent="0.3">
      <c r="A5" s="57" t="s">
        <v>399</v>
      </c>
      <c r="B5" s="57" t="s">
        <v>400</v>
      </c>
      <c r="C5" s="57" t="s">
        <v>22</v>
      </c>
      <c r="D5" s="62">
        <v>5127642</v>
      </c>
      <c r="E5" s="27">
        <f>D5/(SUM(D$2:D$771) )</f>
        <v>5.4640577521323751E-2</v>
      </c>
      <c r="F5" s="28">
        <f t="shared" si="0"/>
        <v>0.61025489190123317</v>
      </c>
    </row>
    <row r="6" spans="1:10" x14ac:dyDescent="0.3">
      <c r="A6" s="57" t="s">
        <v>401</v>
      </c>
      <c r="B6" s="57" t="s">
        <v>402</v>
      </c>
      <c r="C6" s="57" t="s">
        <v>22</v>
      </c>
      <c r="D6" s="62">
        <v>2327334</v>
      </c>
      <c r="E6" s="27">
        <f>D6/(SUM(D$2:D$771) )</f>
        <v>2.4800263716736173E-2</v>
      </c>
      <c r="F6" s="28">
        <f t="shared" si="0"/>
        <v>0.63505515561796932</v>
      </c>
    </row>
    <row r="7" spans="1:10" x14ac:dyDescent="0.3">
      <c r="A7" s="61" t="s">
        <v>395</v>
      </c>
      <c r="B7" s="61" t="s">
        <v>396</v>
      </c>
      <c r="C7" s="61" t="s">
        <v>22</v>
      </c>
      <c r="D7" s="62">
        <v>1944275</v>
      </c>
      <c r="E7" s="27">
        <f>D7/(SUM(D$2:D$771) )</f>
        <v>2.0718355310349618E-2</v>
      </c>
      <c r="F7" s="28">
        <f t="shared" si="0"/>
        <v>0.65577351092831893</v>
      </c>
    </row>
    <row r="8" spans="1:10" x14ac:dyDescent="0.3">
      <c r="A8" s="57" t="s">
        <v>403</v>
      </c>
      <c r="B8" s="57" t="s">
        <v>404</v>
      </c>
      <c r="C8" s="57" t="s">
        <v>405</v>
      </c>
      <c r="D8" s="62">
        <v>1869736</v>
      </c>
      <c r="E8" s="27">
        <f>D8/(SUM(D$2:D$771) )</f>
        <v>1.9924061557419531E-2</v>
      </c>
      <c r="F8" s="28">
        <f t="shared" si="0"/>
        <v>0.67569757248573847</v>
      </c>
    </row>
    <row r="9" spans="1:10" x14ac:dyDescent="0.3">
      <c r="A9" s="57" t="s">
        <v>406</v>
      </c>
      <c r="B9" s="57" t="s">
        <v>407</v>
      </c>
      <c r="C9" s="57" t="s">
        <v>405</v>
      </c>
      <c r="D9" s="62">
        <v>964327</v>
      </c>
      <c r="E9" s="27">
        <f>D9/(SUM(D$2:D$771) )</f>
        <v>1.0275948320769191E-2</v>
      </c>
      <c r="F9" s="28">
        <f t="shared" si="0"/>
        <v>0.68597352080650764</v>
      </c>
    </row>
    <row r="10" spans="1:10" x14ac:dyDescent="0.3">
      <c r="A10" s="57" t="s">
        <v>408</v>
      </c>
      <c r="B10" s="57" t="s">
        <v>409</v>
      </c>
      <c r="C10" s="57" t="s">
        <v>405</v>
      </c>
      <c r="D10" s="62">
        <v>915208</v>
      </c>
      <c r="E10" s="27">
        <f>D10/(SUM(D$2:D$771) )</f>
        <v>9.7525321916264174E-3</v>
      </c>
      <c r="F10" s="28">
        <f t="shared" si="0"/>
        <v>0.69572605299813406</v>
      </c>
    </row>
    <row r="11" spans="1:10" x14ac:dyDescent="0.3">
      <c r="A11" s="57" t="s">
        <v>410</v>
      </c>
      <c r="B11" s="57" t="s">
        <v>411</v>
      </c>
      <c r="C11" s="57" t="s">
        <v>405</v>
      </c>
      <c r="D11" s="62">
        <v>876031</v>
      </c>
      <c r="E11" s="27">
        <f>D11/(SUM(D$2:D$771) )</f>
        <v>9.3350588372945638E-3</v>
      </c>
      <c r="F11" s="28">
        <f t="shared" si="0"/>
        <v>0.70506111183542863</v>
      </c>
    </row>
    <row r="12" spans="1:10" x14ac:dyDescent="0.3">
      <c r="A12" s="57" t="s">
        <v>412</v>
      </c>
      <c r="B12" s="57" t="s">
        <v>413</v>
      </c>
      <c r="C12" s="57" t="s">
        <v>405</v>
      </c>
      <c r="D12" s="62">
        <v>849257</v>
      </c>
      <c r="E12" s="27">
        <f>D12/(SUM(D$2:D$771) )</f>
        <v>9.0497528774487086E-3</v>
      </c>
      <c r="F12" s="28">
        <f t="shared" si="0"/>
        <v>0.71411086471287732</v>
      </c>
    </row>
    <row r="13" spans="1:10" x14ac:dyDescent="0.3">
      <c r="A13" s="57" t="s">
        <v>414</v>
      </c>
      <c r="B13" s="57" t="s">
        <v>415</v>
      </c>
      <c r="C13" s="57" t="s">
        <v>405</v>
      </c>
      <c r="D13" s="62">
        <v>801007</v>
      </c>
      <c r="E13" s="27">
        <f>D13/(SUM(D$2:D$771) )</f>
        <v>8.5355968842253365E-3</v>
      </c>
      <c r="F13" s="28">
        <f t="shared" si="0"/>
        <v>0.72264646159710266</v>
      </c>
    </row>
    <row r="14" spans="1:10" x14ac:dyDescent="0.3">
      <c r="A14" s="57" t="s">
        <v>416</v>
      </c>
      <c r="B14" s="57" t="s">
        <v>417</v>
      </c>
      <c r="C14" s="57" t="s">
        <v>405</v>
      </c>
      <c r="D14" s="62">
        <v>769209</v>
      </c>
      <c r="E14" s="27">
        <f>D14/(SUM(D$2:D$771) )</f>
        <v>8.1967547645876836E-3</v>
      </c>
      <c r="F14" s="28">
        <f t="shared" si="0"/>
        <v>0.73084321636169036</v>
      </c>
    </row>
    <row r="15" spans="1:10" x14ac:dyDescent="0.3">
      <c r="A15" s="57" t="s">
        <v>418</v>
      </c>
      <c r="B15" s="57" t="s">
        <v>419</v>
      </c>
      <c r="C15" s="57" t="s">
        <v>405</v>
      </c>
      <c r="D15" s="62">
        <v>654309</v>
      </c>
      <c r="E15" s="27">
        <f>D15/(SUM(D$2:D$771) )</f>
        <v>6.9723708553365901E-3</v>
      </c>
      <c r="F15" s="28">
        <f t="shared" si="0"/>
        <v>0.737815587217027</v>
      </c>
    </row>
    <row r="16" spans="1:10" x14ac:dyDescent="0.3">
      <c r="A16" s="57" t="s">
        <v>420</v>
      </c>
      <c r="B16" s="57" t="s">
        <v>421</v>
      </c>
      <c r="C16" s="57" t="s">
        <v>405</v>
      </c>
      <c r="D16" s="62">
        <v>548578</v>
      </c>
      <c r="E16" s="27">
        <f>D16/(SUM(D$2:D$771) )</f>
        <v>5.8456925689220783E-3</v>
      </c>
      <c r="F16" s="28">
        <f t="shared" si="0"/>
        <v>0.74366127978594909</v>
      </c>
    </row>
    <row r="17" spans="1:6" x14ac:dyDescent="0.3">
      <c r="A17" s="57" t="s">
        <v>422</v>
      </c>
      <c r="B17" s="57" t="s">
        <v>423</v>
      </c>
      <c r="C17" s="57" t="s">
        <v>405</v>
      </c>
      <c r="D17" s="62">
        <v>510174</v>
      </c>
      <c r="E17" s="27">
        <f>D17/(SUM(D$2:D$771) )</f>
        <v>5.4364563665645583E-3</v>
      </c>
      <c r="F17" s="28">
        <f t="shared" si="0"/>
        <v>0.74909773615251363</v>
      </c>
    </row>
    <row r="18" spans="1:6" x14ac:dyDescent="0.3">
      <c r="A18" s="57" t="s">
        <v>424</v>
      </c>
      <c r="B18" s="57" t="s">
        <v>425</v>
      </c>
      <c r="C18" s="57" t="s">
        <v>405</v>
      </c>
      <c r="D18" s="62">
        <v>502815</v>
      </c>
      <c r="E18" s="27">
        <f>D18/(SUM(D$2:D$771) )</f>
        <v>5.358038253525578E-3</v>
      </c>
      <c r="F18" s="28">
        <f t="shared" si="0"/>
        <v>0.75445577440603917</v>
      </c>
    </row>
    <row r="19" spans="1:6" x14ac:dyDescent="0.3">
      <c r="A19" s="57" t="s">
        <v>426</v>
      </c>
      <c r="B19" s="57" t="s">
        <v>427</v>
      </c>
      <c r="C19" s="57" t="s">
        <v>405</v>
      </c>
      <c r="D19" s="62">
        <v>489832</v>
      </c>
      <c r="E19" s="27">
        <f>D19/(SUM(D$2:D$771) )</f>
        <v>5.2196903310381378E-3</v>
      </c>
      <c r="F19" s="28">
        <f t="shared" si="0"/>
        <v>0.75967546473707726</v>
      </c>
    </row>
    <row r="20" spans="1:6" x14ac:dyDescent="0.3">
      <c r="A20" s="57" t="s">
        <v>21</v>
      </c>
      <c r="B20" s="57" t="s">
        <v>2</v>
      </c>
      <c r="C20" s="57" t="s">
        <v>22</v>
      </c>
      <c r="D20" s="62">
        <v>461297</v>
      </c>
      <c r="E20" s="27">
        <f>D20/(SUM(D$2:D$771) )</f>
        <v>4.9156190094499742E-3</v>
      </c>
      <c r="F20" s="28">
        <f t="shared" si="0"/>
        <v>0.76459108374652718</v>
      </c>
    </row>
    <row r="21" spans="1:6" x14ac:dyDescent="0.3">
      <c r="A21" s="57" t="s">
        <v>428</v>
      </c>
      <c r="B21" s="57" t="s">
        <v>429</v>
      </c>
      <c r="C21" s="57" t="s">
        <v>405</v>
      </c>
      <c r="D21" s="62">
        <v>436437</v>
      </c>
      <c r="E21" s="27">
        <f>D21/(SUM(D$2:D$771) )</f>
        <v>4.6507087920088759E-3</v>
      </c>
      <c r="F21" s="28">
        <f t="shared" si="0"/>
        <v>0.76924179253853608</v>
      </c>
    </row>
    <row r="22" spans="1:6" x14ac:dyDescent="0.3">
      <c r="A22" s="57" t="s">
        <v>430</v>
      </c>
      <c r="B22" s="57" t="s">
        <v>431</v>
      </c>
      <c r="C22" s="57" t="s">
        <v>405</v>
      </c>
      <c r="D22" s="62">
        <v>407120</v>
      </c>
      <c r="E22" s="27">
        <f>D22/(SUM(D$2:D$771) )</f>
        <v>4.3383044137015273E-3</v>
      </c>
      <c r="F22" s="28">
        <f t="shared" si="0"/>
        <v>0.77358009695223762</v>
      </c>
    </row>
    <row r="23" spans="1:6" x14ac:dyDescent="0.3">
      <c r="A23" s="57" t="s">
        <v>432</v>
      </c>
      <c r="B23" s="57" t="s">
        <v>433</v>
      </c>
      <c r="C23" s="57" t="s">
        <v>405</v>
      </c>
      <c r="D23" s="62">
        <v>387481</v>
      </c>
      <c r="E23" s="27">
        <f>D23/(SUM(D$2:D$771) )</f>
        <v>4.1290296043561643E-3</v>
      </c>
      <c r="F23" s="28">
        <f t="shared" si="0"/>
        <v>0.77770912655659374</v>
      </c>
    </row>
    <row r="24" spans="1:6" x14ac:dyDescent="0.3">
      <c r="A24" s="59" t="s">
        <v>59</v>
      </c>
      <c r="B24" s="69" t="s">
        <v>60</v>
      </c>
      <c r="C24" s="59" t="s">
        <v>22</v>
      </c>
      <c r="D24" s="62">
        <v>374032</v>
      </c>
      <c r="E24" s="27">
        <f>D24/(SUM(D$2:D$771) )</f>
        <v>3.9857159473020475E-3</v>
      </c>
      <c r="F24" s="28">
        <f t="shared" si="0"/>
        <v>0.78169484250389576</v>
      </c>
    </row>
    <row r="25" spans="1:6" x14ac:dyDescent="0.3">
      <c r="A25" s="57" t="s">
        <v>434</v>
      </c>
      <c r="B25" s="57" t="s">
        <v>435</v>
      </c>
      <c r="C25" s="57" t="s">
        <v>405</v>
      </c>
      <c r="D25" s="62">
        <v>367409</v>
      </c>
      <c r="E25" s="27">
        <f>D25/(SUM(D$2:D$771) )</f>
        <v>3.9151407111752421E-3</v>
      </c>
      <c r="F25" s="28">
        <f t="shared" si="0"/>
        <v>0.78560998321507103</v>
      </c>
    </row>
    <row r="26" spans="1:6" x14ac:dyDescent="0.3">
      <c r="A26" s="57" t="s">
        <v>436</v>
      </c>
      <c r="B26" s="57" t="s">
        <v>437</v>
      </c>
      <c r="C26" s="57" t="s">
        <v>405</v>
      </c>
      <c r="D26" s="62">
        <v>367300</v>
      </c>
      <c r="E26" s="27">
        <f>D26/(SUM(D$2:D$771) )</f>
        <v>3.9139791981542809E-3</v>
      </c>
      <c r="F26" s="28">
        <f t="shared" si="0"/>
        <v>0.78952396241322531</v>
      </c>
    </row>
    <row r="27" spans="1:6" x14ac:dyDescent="0.3">
      <c r="A27" s="57" t="s">
        <v>438</v>
      </c>
      <c r="B27" s="57" t="s">
        <v>439</v>
      </c>
      <c r="C27" s="57" t="s">
        <v>405</v>
      </c>
      <c r="D27" s="62">
        <v>350721</v>
      </c>
      <c r="E27" s="27">
        <f>D27/(SUM(D$2:D$771) )</f>
        <v>3.7373120020579029E-3</v>
      </c>
      <c r="F27" s="28">
        <f t="shared" si="0"/>
        <v>0.79326127441528327</v>
      </c>
    </row>
    <row r="28" spans="1:6" x14ac:dyDescent="0.3">
      <c r="A28" s="57" t="s">
        <v>440</v>
      </c>
      <c r="B28" s="57" t="s">
        <v>441</v>
      </c>
      <c r="C28" s="57" t="s">
        <v>405</v>
      </c>
      <c r="D28" s="62">
        <v>342883</v>
      </c>
      <c r="E28" s="27">
        <f>D28/(SUM(D$2:D$771) )</f>
        <v>3.6537896253763529E-3</v>
      </c>
      <c r="F28" s="28">
        <f t="shared" si="0"/>
        <v>0.79691506404065959</v>
      </c>
    </row>
    <row r="29" spans="1:6" x14ac:dyDescent="0.3">
      <c r="A29" s="59" t="s">
        <v>42</v>
      </c>
      <c r="B29" s="59" t="s">
        <v>1</v>
      </c>
      <c r="C29" s="59" t="s">
        <v>22</v>
      </c>
      <c r="D29" s="62">
        <v>338528</v>
      </c>
      <c r="E29" s="27">
        <f>D29/(SUM(D$2:D$771) )</f>
        <v>3.6073823849517355E-3</v>
      </c>
      <c r="F29" s="28">
        <f t="shared" si="0"/>
        <v>0.80052244642561132</v>
      </c>
    </row>
    <row r="30" spans="1:6" x14ac:dyDescent="0.3">
      <c r="A30" s="59" t="s">
        <v>1650</v>
      </c>
      <c r="B30" s="69">
        <v>735029006</v>
      </c>
      <c r="C30" s="59" t="s">
        <v>22</v>
      </c>
      <c r="D30" s="62">
        <v>321256</v>
      </c>
      <c r="E30" s="27">
        <f>D30/(SUM(D$2:D$771) )</f>
        <v>3.4233305235019107E-3</v>
      </c>
      <c r="F30" s="28">
        <f t="shared" si="0"/>
        <v>0.80394577694911318</v>
      </c>
    </row>
    <row r="31" spans="1:6" x14ac:dyDescent="0.3">
      <c r="A31" s="57" t="s">
        <v>442</v>
      </c>
      <c r="B31" s="57" t="s">
        <v>443</v>
      </c>
      <c r="C31" s="57" t="s">
        <v>405</v>
      </c>
      <c r="D31" s="62">
        <v>287362</v>
      </c>
      <c r="E31" s="27">
        <f>D31/(SUM(D$2:D$771) )</f>
        <v>3.0621532543969794E-3</v>
      </c>
      <c r="F31" s="28">
        <f t="shared" si="0"/>
        <v>0.80700793020351014</v>
      </c>
    </row>
    <row r="32" spans="1:6" x14ac:dyDescent="0.3">
      <c r="A32" s="57" t="s">
        <v>444</v>
      </c>
      <c r="B32" s="57" t="s">
        <v>445</v>
      </c>
      <c r="C32" s="57" t="s">
        <v>405</v>
      </c>
      <c r="D32" s="62">
        <v>272536</v>
      </c>
      <c r="E32" s="27">
        <f>D32/(SUM(D$2:D$771) )</f>
        <v>2.9041661713808198E-3</v>
      </c>
      <c r="F32" s="28">
        <f t="shared" si="0"/>
        <v>0.80991209637489092</v>
      </c>
    </row>
    <row r="33" spans="1:6" x14ac:dyDescent="0.3">
      <c r="A33" s="57" t="s">
        <v>446</v>
      </c>
      <c r="B33" s="57" t="s">
        <v>447</v>
      </c>
      <c r="C33" s="57" t="s">
        <v>22</v>
      </c>
      <c r="D33" s="62">
        <v>268938</v>
      </c>
      <c r="E33" s="27">
        <f>D33/(SUM(D$2:D$771) )</f>
        <v>2.8658255856063601E-3</v>
      </c>
      <c r="F33" s="28">
        <f t="shared" si="0"/>
        <v>0.81277792196049725</v>
      </c>
    </row>
    <row r="34" spans="1:6" x14ac:dyDescent="0.3">
      <c r="A34" s="57" t="s">
        <v>448</v>
      </c>
      <c r="B34" s="57" t="s">
        <v>449</v>
      </c>
      <c r="C34" s="57" t="s">
        <v>22</v>
      </c>
      <c r="D34" s="62">
        <v>253652</v>
      </c>
      <c r="E34" s="27">
        <f>D34/(SUM(D$2:D$771) )</f>
        <v>2.702936704520092E-3</v>
      </c>
      <c r="F34" s="28">
        <f t="shared" si="0"/>
        <v>0.81548085866501729</v>
      </c>
    </row>
    <row r="35" spans="1:6" x14ac:dyDescent="0.3">
      <c r="A35" s="57" t="s">
        <v>450</v>
      </c>
      <c r="B35" s="57" t="s">
        <v>451</v>
      </c>
      <c r="C35" s="57" t="s">
        <v>405</v>
      </c>
      <c r="D35" s="62">
        <v>245448</v>
      </c>
      <c r="E35" s="27">
        <f>D35/(SUM(D$2:D$771) )</f>
        <v>2.6155142015479773E-3</v>
      </c>
      <c r="F35" s="28">
        <f t="shared" si="0"/>
        <v>0.81809637286656522</v>
      </c>
    </row>
    <row r="36" spans="1:6" x14ac:dyDescent="0.3">
      <c r="A36" s="57" t="s">
        <v>452</v>
      </c>
      <c r="B36" s="57" t="s">
        <v>453</v>
      </c>
      <c r="C36" s="57" t="s">
        <v>405</v>
      </c>
      <c r="D36" s="62">
        <v>238854</v>
      </c>
      <c r="E36" s="27">
        <f>D36/(SUM(D$2:D$771) )</f>
        <v>2.5452479918212432E-3</v>
      </c>
      <c r="F36" s="28">
        <f t="shared" si="0"/>
        <v>0.82064162085838643</v>
      </c>
    </row>
    <row r="37" spans="1:6" x14ac:dyDescent="0.3">
      <c r="A37" s="59" t="s">
        <v>1738</v>
      </c>
      <c r="B37" s="69" t="s">
        <v>1739</v>
      </c>
      <c r="C37" s="59" t="s">
        <v>22</v>
      </c>
      <c r="D37" s="62">
        <v>238012</v>
      </c>
      <c r="E37" s="27">
        <f>D37/(SUM(D$2:D$771) )</f>
        <v>2.5362755701363918E-3</v>
      </c>
      <c r="F37" s="28">
        <f t="shared" si="0"/>
        <v>0.82317789642852279</v>
      </c>
    </row>
    <row r="38" spans="1:6" x14ac:dyDescent="0.3">
      <c r="A38" s="59" t="s">
        <v>65</v>
      </c>
      <c r="B38" s="69" t="s">
        <v>66</v>
      </c>
      <c r="C38" s="59" t="s">
        <v>22</v>
      </c>
      <c r="D38" s="62">
        <v>237278</v>
      </c>
      <c r="E38" s="27">
        <f>D38/(SUM(D$2:D$771) )</f>
        <v>2.5284540053897402E-3</v>
      </c>
      <c r="F38" s="28">
        <f t="shared" si="0"/>
        <v>0.82570635043391249</v>
      </c>
    </row>
    <row r="39" spans="1:6" x14ac:dyDescent="0.3">
      <c r="A39" s="57" t="s">
        <v>454</v>
      </c>
      <c r="B39" s="57" t="s">
        <v>455</v>
      </c>
      <c r="C39" s="57" t="s">
        <v>405</v>
      </c>
      <c r="D39" s="62">
        <v>221627</v>
      </c>
      <c r="E39" s="27">
        <f>D39/(SUM(D$2:D$771) )</f>
        <v>2.361675654095668E-3</v>
      </c>
      <c r="F39" s="28">
        <f t="shared" si="0"/>
        <v>0.82806802608800811</v>
      </c>
    </row>
    <row r="40" spans="1:6" x14ac:dyDescent="0.3">
      <c r="A40" s="57" t="s">
        <v>460</v>
      </c>
      <c r="B40" s="57" t="s">
        <v>461</v>
      </c>
      <c r="C40" s="57" t="s">
        <v>22</v>
      </c>
      <c r="D40" s="62">
        <v>220629</v>
      </c>
      <c r="E40" s="27">
        <f>D40/(SUM(D$2:D$771) )</f>
        <v>2.3510408835000843E-3</v>
      </c>
      <c r="F40" s="28">
        <f t="shared" si="0"/>
        <v>0.83041906697150825</v>
      </c>
    </row>
    <row r="41" spans="1:6" x14ac:dyDescent="0.3">
      <c r="A41" s="59" t="s">
        <v>68</v>
      </c>
      <c r="B41" s="69" t="s">
        <v>69</v>
      </c>
      <c r="C41" s="59" t="s">
        <v>22</v>
      </c>
      <c r="D41" s="62">
        <v>209748</v>
      </c>
      <c r="E41" s="27">
        <f>D41/(SUM(D$2:D$771) )</f>
        <v>2.2350920469764884E-3</v>
      </c>
      <c r="F41" s="28">
        <f t="shared" si="0"/>
        <v>0.83265415901848472</v>
      </c>
    </row>
    <row r="42" spans="1:6" x14ac:dyDescent="0.3">
      <c r="A42" s="57" t="s">
        <v>456</v>
      </c>
      <c r="B42" s="57" t="s">
        <v>457</v>
      </c>
      <c r="C42" s="57" t="s">
        <v>405</v>
      </c>
      <c r="D42" s="62">
        <v>196265</v>
      </c>
      <c r="E42" s="27">
        <f>D42/(SUM(D$2:D$771) )</f>
        <v>2.0914160831084945E-3</v>
      </c>
      <c r="F42" s="28">
        <f t="shared" si="0"/>
        <v>0.8347455751015932</v>
      </c>
    </row>
    <row r="43" spans="1:6" x14ac:dyDescent="0.3">
      <c r="A43" s="57" t="s">
        <v>458</v>
      </c>
      <c r="B43" s="57" t="s">
        <v>459</v>
      </c>
      <c r="C43" s="57" t="s">
        <v>405</v>
      </c>
      <c r="D43" s="62">
        <v>193114</v>
      </c>
      <c r="E43" s="27">
        <f>D43/(SUM(D$2:D$771) )</f>
        <v>2.0578387663282489E-3</v>
      </c>
      <c r="F43" s="28">
        <f t="shared" si="0"/>
        <v>0.83680341386792145</v>
      </c>
    </row>
    <row r="44" spans="1:6" x14ac:dyDescent="0.3">
      <c r="A44" s="57" t="s">
        <v>462</v>
      </c>
      <c r="B44" s="57" t="s">
        <v>463</v>
      </c>
      <c r="C44" s="57" t="s">
        <v>405</v>
      </c>
      <c r="D44" s="62">
        <v>190038</v>
      </c>
      <c r="E44" s="27">
        <f>D44/(SUM(D$2:D$771) )</f>
        <v>2.0250606557550865E-3</v>
      </c>
      <c r="F44" s="28">
        <f t="shared" si="0"/>
        <v>0.83882847452367659</v>
      </c>
    </row>
    <row r="45" spans="1:6" x14ac:dyDescent="0.3">
      <c r="A45" s="57" t="s">
        <v>464</v>
      </c>
      <c r="B45" s="57" t="s">
        <v>465</v>
      </c>
      <c r="C45" s="57" t="s">
        <v>405</v>
      </c>
      <c r="D45" s="62">
        <v>187555</v>
      </c>
      <c r="E45" s="27">
        <f>D45/(SUM(D$2:D$771) )</f>
        <v>1.9986016022592598E-3</v>
      </c>
      <c r="F45" s="28">
        <f t="shared" si="0"/>
        <v>0.84082707612593588</v>
      </c>
    </row>
    <row r="46" spans="1:6" x14ac:dyDescent="0.3">
      <c r="A46" s="57" t="s">
        <v>466</v>
      </c>
      <c r="B46" s="57" t="s">
        <v>467</v>
      </c>
      <c r="C46" s="57" t="s">
        <v>405</v>
      </c>
      <c r="D46" s="62">
        <v>176868</v>
      </c>
      <c r="E46" s="27">
        <f>D46/(SUM(D$2:D$771) )</f>
        <v>1.8847200457913188E-3</v>
      </c>
      <c r="F46" s="28">
        <f t="shared" si="0"/>
        <v>0.8427117961717272</v>
      </c>
    </row>
    <row r="47" spans="1:6" x14ac:dyDescent="0.3">
      <c r="A47" s="57" t="s">
        <v>468</v>
      </c>
      <c r="B47" s="57" t="s">
        <v>469</v>
      </c>
      <c r="C47" s="57" t="s">
        <v>405</v>
      </c>
      <c r="D47" s="62">
        <v>173046</v>
      </c>
      <c r="E47" s="27">
        <f>D47/(SUM(D$2:D$771) )</f>
        <v>1.8439924974783712E-3</v>
      </c>
      <c r="F47" s="28">
        <f t="shared" si="0"/>
        <v>0.84455578866920555</v>
      </c>
    </row>
    <row r="48" spans="1:6" x14ac:dyDescent="0.3">
      <c r="A48" s="57" t="s">
        <v>470</v>
      </c>
      <c r="B48" s="57" t="s">
        <v>471</v>
      </c>
      <c r="C48" s="57" t="s">
        <v>405</v>
      </c>
      <c r="D48" s="62">
        <v>169722</v>
      </c>
      <c r="E48" s="27">
        <f>D48/(SUM(D$2:D$771) )</f>
        <v>1.8085716783804544E-3</v>
      </c>
      <c r="F48" s="28">
        <f t="shared" si="0"/>
        <v>0.846364360347586</v>
      </c>
    </row>
    <row r="49" spans="1:6" x14ac:dyDescent="0.3">
      <c r="A49" s="57" t="s">
        <v>472</v>
      </c>
      <c r="B49" s="57" t="s">
        <v>473</v>
      </c>
      <c r="C49" s="57" t="s">
        <v>405</v>
      </c>
      <c r="D49" s="62">
        <v>168201</v>
      </c>
      <c r="E49" s="27">
        <f>D49/(SUM(D$2:D$771) )</f>
        <v>1.7923637765008119E-3</v>
      </c>
      <c r="F49" s="28">
        <f t="shared" si="0"/>
        <v>0.84815672412408682</v>
      </c>
    </row>
    <row r="50" spans="1:6" x14ac:dyDescent="0.3">
      <c r="A50" s="59" t="s">
        <v>44</v>
      </c>
      <c r="B50" s="59" t="s">
        <v>3</v>
      </c>
      <c r="C50" s="59" t="s">
        <v>22</v>
      </c>
      <c r="D50" s="62">
        <v>167525</v>
      </c>
      <c r="E50" s="27">
        <f>D50/(SUM(D$2:D$771) )</f>
        <v>1.7851602645543043E-3</v>
      </c>
      <c r="F50" s="28">
        <f t="shared" si="0"/>
        <v>0.84994188438864116</v>
      </c>
    </row>
    <row r="51" spans="1:6" x14ac:dyDescent="0.3">
      <c r="A51" s="57" t="s">
        <v>474</v>
      </c>
      <c r="B51" s="57" t="s">
        <v>475</v>
      </c>
      <c r="C51" s="57" t="s">
        <v>405</v>
      </c>
      <c r="D51" s="62">
        <v>166083</v>
      </c>
      <c r="E51" s="27">
        <f>D51/(SUM(D$2:D$771) )</f>
        <v>1.7697941932127892E-3</v>
      </c>
      <c r="F51" s="28">
        <f t="shared" si="0"/>
        <v>0.85171167858185393</v>
      </c>
    </row>
    <row r="52" spans="1:6" x14ac:dyDescent="0.3">
      <c r="A52" s="57" t="s">
        <v>476</v>
      </c>
      <c r="B52" s="57" t="s">
        <v>477</v>
      </c>
      <c r="C52" s="57" t="s">
        <v>405</v>
      </c>
      <c r="D52" s="62">
        <v>164423</v>
      </c>
      <c r="E52" s="27">
        <f>D52/(SUM(D$2:D$771) )</f>
        <v>1.752105095829353E-3</v>
      </c>
      <c r="F52" s="28">
        <f t="shared" si="0"/>
        <v>0.85346378367768327</v>
      </c>
    </row>
    <row r="53" spans="1:6" x14ac:dyDescent="0.3">
      <c r="A53" s="59" t="s">
        <v>28</v>
      </c>
      <c r="B53" s="59" t="s">
        <v>29</v>
      </c>
      <c r="C53" s="59" t="s">
        <v>22</v>
      </c>
      <c r="D53" s="62">
        <v>161882</v>
      </c>
      <c r="E53" s="27">
        <f>D53/(SUM(D$2:D$771) )</f>
        <v>1.7250279895333824E-3</v>
      </c>
      <c r="F53" s="28">
        <f t="shared" si="0"/>
        <v>0.85518881166721661</v>
      </c>
    </row>
    <row r="54" spans="1:6" x14ac:dyDescent="0.3">
      <c r="A54" s="57" t="s">
        <v>478</v>
      </c>
      <c r="B54" s="57" t="s">
        <v>479</v>
      </c>
      <c r="C54" s="57" t="s">
        <v>405</v>
      </c>
      <c r="D54" s="62">
        <v>161349</v>
      </c>
      <c r="E54" s="27">
        <f>D54/(SUM(D$2:D$771) )</f>
        <v>1.7193482974217128E-3</v>
      </c>
      <c r="F54" s="28">
        <f t="shared" si="0"/>
        <v>0.85690815996463832</v>
      </c>
    </row>
    <row r="55" spans="1:6" x14ac:dyDescent="0.3">
      <c r="A55" s="57" t="s">
        <v>480</v>
      </c>
      <c r="B55" s="57" t="s">
        <v>481</v>
      </c>
      <c r="C55" s="57" t="s">
        <v>22</v>
      </c>
      <c r="D55" s="62">
        <v>161316</v>
      </c>
      <c r="E55" s="27">
        <f>D55/(SUM(D$2:D$771) )</f>
        <v>1.7189966466905962E-3</v>
      </c>
      <c r="F55" s="28">
        <f t="shared" si="0"/>
        <v>0.85862715661132893</v>
      </c>
    </row>
    <row r="56" spans="1:6" x14ac:dyDescent="0.3">
      <c r="A56" s="57" t="s">
        <v>482</v>
      </c>
      <c r="B56" s="57" t="s">
        <v>483</v>
      </c>
      <c r="C56" s="57" t="s">
        <v>22</v>
      </c>
      <c r="D56" s="62">
        <v>161076</v>
      </c>
      <c r="E56" s="27">
        <f>D56/(SUM(D$2:D$771) )</f>
        <v>1.7164391868279309E-3</v>
      </c>
      <c r="F56" s="28">
        <f t="shared" si="0"/>
        <v>0.86034359579815689</v>
      </c>
    </row>
    <row r="57" spans="1:6" x14ac:dyDescent="0.3">
      <c r="A57" s="57" t="s">
        <v>484</v>
      </c>
      <c r="B57" s="57" t="s">
        <v>485</v>
      </c>
      <c r="C57" s="57" t="s">
        <v>405</v>
      </c>
      <c r="D57" s="62">
        <v>160390</v>
      </c>
      <c r="E57" s="27">
        <f>D57/(SUM(D$2:D$771) )</f>
        <v>1.709129114053812E-3</v>
      </c>
      <c r="F57" s="28">
        <f t="shared" si="0"/>
        <v>0.86205272491221074</v>
      </c>
    </row>
    <row r="58" spans="1:6" x14ac:dyDescent="0.3">
      <c r="A58" s="57" t="s">
        <v>486</v>
      </c>
      <c r="B58" s="57" t="s">
        <v>487</v>
      </c>
      <c r="C58" s="57" t="s">
        <v>405</v>
      </c>
      <c r="D58" s="62">
        <v>157523</v>
      </c>
      <c r="E58" s="27">
        <f>D58/(SUM(D$2:D$771) )</f>
        <v>1.6785781247777207E-3</v>
      </c>
      <c r="F58" s="28">
        <f t="shared" si="0"/>
        <v>0.86373130303698842</v>
      </c>
    </row>
    <row r="59" spans="1:6" x14ac:dyDescent="0.3">
      <c r="A59" s="57" t="s">
        <v>488</v>
      </c>
      <c r="B59" s="57" t="s">
        <v>489</v>
      </c>
      <c r="C59" s="57" t="s">
        <v>405</v>
      </c>
      <c r="D59" s="62">
        <v>156842</v>
      </c>
      <c r="E59" s="27">
        <f>D59/(SUM(D$2:D$771) )</f>
        <v>1.6713213324174075E-3</v>
      </c>
      <c r="F59" s="28">
        <f t="shared" si="0"/>
        <v>0.86540262436940585</v>
      </c>
    </row>
    <row r="60" spans="1:6" x14ac:dyDescent="0.3">
      <c r="A60" s="57" t="s">
        <v>490</v>
      </c>
      <c r="B60" s="57" t="s">
        <v>491</v>
      </c>
      <c r="C60" s="57" t="s">
        <v>405</v>
      </c>
      <c r="D60" s="62">
        <v>154448</v>
      </c>
      <c r="E60" s="27">
        <f>D60/(SUM(D$2:D$771) )</f>
        <v>1.6458106702873195E-3</v>
      </c>
      <c r="F60" s="28">
        <f t="shared" si="0"/>
        <v>0.8670484350396932</v>
      </c>
    </row>
    <row r="61" spans="1:6" x14ac:dyDescent="0.3">
      <c r="A61" s="57" t="s">
        <v>492</v>
      </c>
      <c r="B61" s="57" t="s">
        <v>493</v>
      </c>
      <c r="C61" s="57" t="s">
        <v>405</v>
      </c>
      <c r="D61" s="62">
        <v>152060</v>
      </c>
      <c r="E61" s="27">
        <f>D61/(SUM(D$2:D$771) )</f>
        <v>1.620363944653798E-3</v>
      </c>
      <c r="F61" s="28">
        <f t="shared" si="0"/>
        <v>0.86866879898434701</v>
      </c>
    </row>
    <row r="62" spans="1:6" x14ac:dyDescent="0.3">
      <c r="A62" s="57" t="s">
        <v>494</v>
      </c>
      <c r="B62" s="57" t="s">
        <v>495</v>
      </c>
      <c r="C62" s="57" t="s">
        <v>405</v>
      </c>
      <c r="D62" s="62">
        <v>151792</v>
      </c>
      <c r="E62" s="27">
        <f>D62/(SUM(D$2:D$771) )</f>
        <v>1.6175081144738216E-3</v>
      </c>
      <c r="F62" s="28">
        <f t="shared" si="0"/>
        <v>0.87028630709882082</v>
      </c>
    </row>
    <row r="63" spans="1:6" x14ac:dyDescent="0.3">
      <c r="A63" s="57" t="s">
        <v>496</v>
      </c>
      <c r="B63" s="57" t="s">
        <v>497</v>
      </c>
      <c r="C63" s="57" t="s">
        <v>405</v>
      </c>
      <c r="D63" s="62">
        <v>144489</v>
      </c>
      <c r="E63" s="27">
        <f>D63/(SUM(D$2:D$771) )</f>
        <v>1.5396867420694636E-3</v>
      </c>
      <c r="F63" s="28">
        <f t="shared" si="0"/>
        <v>0.87182599384089032</v>
      </c>
    </row>
    <row r="64" spans="1:6" x14ac:dyDescent="0.3">
      <c r="A64" s="57" t="s">
        <v>498</v>
      </c>
      <c r="B64" s="57" t="s">
        <v>499</v>
      </c>
      <c r="C64" s="57" t="s">
        <v>405</v>
      </c>
      <c r="D64" s="62">
        <v>142353</v>
      </c>
      <c r="E64" s="27">
        <f>D64/(SUM(D$2:D$771) )</f>
        <v>1.5169253492917408E-3</v>
      </c>
      <c r="F64" s="28">
        <f t="shared" si="0"/>
        <v>0.87334291919018203</v>
      </c>
    </row>
    <row r="65" spans="1:6" x14ac:dyDescent="0.3">
      <c r="A65" s="57" t="s">
        <v>1734</v>
      </c>
      <c r="B65" s="57" t="s">
        <v>500</v>
      </c>
      <c r="C65" s="57" t="s">
        <v>22</v>
      </c>
      <c r="D65" s="62">
        <v>135452</v>
      </c>
      <c r="E65" s="27">
        <f>D65/(SUM(D$2:D$771) )</f>
        <v>1.4433877221573473E-3</v>
      </c>
      <c r="F65" s="28">
        <f t="shared" si="0"/>
        <v>0.87478630691233938</v>
      </c>
    </row>
    <row r="66" spans="1:6" x14ac:dyDescent="0.3">
      <c r="A66" s="57" t="s">
        <v>501</v>
      </c>
      <c r="B66" s="57" t="s">
        <v>502</v>
      </c>
      <c r="C66" s="57" t="s">
        <v>405</v>
      </c>
      <c r="D66" s="62">
        <v>132516</v>
      </c>
      <c r="E66" s="27">
        <f>D66/(SUM(D$2:D$771) )</f>
        <v>1.4121014631707399E-3</v>
      </c>
      <c r="F66" s="28">
        <f t="shared" si="0"/>
        <v>0.87619840837551011</v>
      </c>
    </row>
    <row r="67" spans="1:6" x14ac:dyDescent="0.3">
      <c r="A67" s="57" t="s">
        <v>503</v>
      </c>
      <c r="B67" s="57" t="s">
        <v>504</v>
      </c>
      <c r="C67" s="57" t="s">
        <v>405</v>
      </c>
      <c r="D67" s="62">
        <v>132360</v>
      </c>
      <c r="E67" s="27">
        <f>D67/(SUM(D$2:D$771) )</f>
        <v>1.4104391142600071E-3</v>
      </c>
      <c r="F67" s="28">
        <f t="shared" ref="F67:F130" si="1">E67+F66</f>
        <v>0.87760884748977008</v>
      </c>
    </row>
    <row r="68" spans="1:6" x14ac:dyDescent="0.3">
      <c r="A68" s="57" t="s">
        <v>505</v>
      </c>
      <c r="B68" s="57" t="s">
        <v>506</v>
      </c>
      <c r="C68" s="57" t="s">
        <v>405</v>
      </c>
      <c r="D68" s="62">
        <v>131028</v>
      </c>
      <c r="E68" s="27">
        <f>D68/(SUM(D$2:D$771) )</f>
        <v>1.396245212022214E-3</v>
      </c>
      <c r="F68" s="28">
        <f t="shared" si="1"/>
        <v>0.87900509270179228</v>
      </c>
    </row>
    <row r="69" spans="1:6" x14ac:dyDescent="0.3">
      <c r="A69" s="57" t="s">
        <v>507</v>
      </c>
      <c r="B69" s="57" t="s">
        <v>508</v>
      </c>
      <c r="C69" s="57" t="s">
        <v>22</v>
      </c>
      <c r="D69" s="62">
        <v>130964</v>
      </c>
      <c r="E69" s="27">
        <f>D69/(SUM(D$2:D$771) )</f>
        <v>1.395563222725503E-3</v>
      </c>
      <c r="F69" s="28">
        <f t="shared" si="1"/>
        <v>0.88040065592451777</v>
      </c>
    </row>
    <row r="70" spans="1:6" x14ac:dyDescent="0.3">
      <c r="A70" s="57" t="s">
        <v>509</v>
      </c>
      <c r="B70" s="57" t="s">
        <v>510</v>
      </c>
      <c r="C70" s="57" t="s">
        <v>405</v>
      </c>
      <c r="D70" s="62">
        <v>127982</v>
      </c>
      <c r="E70" s="27">
        <f>D70/(SUM(D$2:D$771) )</f>
        <v>1.3637867839318845E-3</v>
      </c>
      <c r="F70" s="28">
        <f t="shared" si="1"/>
        <v>0.88176444270844967</v>
      </c>
    </row>
    <row r="71" spans="1:6" x14ac:dyDescent="0.3">
      <c r="A71" s="59" t="s">
        <v>71</v>
      </c>
      <c r="B71" s="69" t="s">
        <v>72</v>
      </c>
      <c r="C71" s="59" t="s">
        <v>22</v>
      </c>
      <c r="D71" s="62">
        <v>127498</v>
      </c>
      <c r="E71" s="27">
        <f>D71/(SUM(D$2:D$771) )</f>
        <v>1.3586292398755093E-3</v>
      </c>
      <c r="F71" s="28">
        <f t="shared" si="1"/>
        <v>0.88312307194832518</v>
      </c>
    </row>
    <row r="72" spans="1:6" x14ac:dyDescent="0.3">
      <c r="A72" s="57" t="s">
        <v>511</v>
      </c>
      <c r="B72" s="57" t="s">
        <v>512</v>
      </c>
      <c r="C72" s="57" t="s">
        <v>405</v>
      </c>
      <c r="D72" s="62">
        <v>126513</v>
      </c>
      <c r="E72" s="27">
        <f>D72/(SUM(D$2:D$771) )</f>
        <v>1.3481329983558196E-3</v>
      </c>
      <c r="F72" s="28">
        <f t="shared" si="1"/>
        <v>0.88447120494668097</v>
      </c>
    </row>
    <row r="73" spans="1:6" x14ac:dyDescent="0.3">
      <c r="A73" s="57" t="s">
        <v>513</v>
      </c>
      <c r="B73" s="57" t="s">
        <v>514</v>
      </c>
      <c r="C73" s="57" t="s">
        <v>405</v>
      </c>
      <c r="D73" s="62">
        <v>123041</v>
      </c>
      <c r="E73" s="27">
        <f>D73/(SUM(D$2:D$771) )</f>
        <v>1.3111350790092592E-3</v>
      </c>
      <c r="F73" s="28">
        <f t="shared" si="1"/>
        <v>0.88578234002569023</v>
      </c>
    </row>
    <row r="74" spans="1:6" x14ac:dyDescent="0.3">
      <c r="A74" s="57" t="s">
        <v>515</v>
      </c>
      <c r="B74" s="57" t="s">
        <v>516</v>
      </c>
      <c r="C74" s="57" t="s">
        <v>405</v>
      </c>
      <c r="D74" s="62">
        <v>121731</v>
      </c>
      <c r="E74" s="27">
        <f>D74/(SUM(D$2:D$771) )</f>
        <v>1.2971756105922103E-3</v>
      </c>
      <c r="F74" s="28">
        <f t="shared" si="1"/>
        <v>0.8870795156362824</v>
      </c>
    </row>
    <row r="75" spans="1:6" x14ac:dyDescent="0.3">
      <c r="A75" s="57" t="s">
        <v>517</v>
      </c>
      <c r="B75" s="57" t="s">
        <v>518</v>
      </c>
      <c r="C75" s="57" t="s">
        <v>405</v>
      </c>
      <c r="D75" s="62">
        <v>120453</v>
      </c>
      <c r="E75" s="27">
        <f>D75/(SUM(D$2:D$771) )</f>
        <v>1.2835571368235165E-3</v>
      </c>
      <c r="F75" s="28">
        <f t="shared" si="1"/>
        <v>0.88836307277310589</v>
      </c>
    </row>
    <row r="76" spans="1:6" x14ac:dyDescent="0.3">
      <c r="A76" s="57" t="s">
        <v>519</v>
      </c>
      <c r="B76" s="57" t="s">
        <v>520</v>
      </c>
      <c r="C76" s="57" t="s">
        <v>405</v>
      </c>
      <c r="D76" s="62">
        <v>119968</v>
      </c>
      <c r="E76" s="27">
        <f>D76/(SUM(D$2:D$771) )</f>
        <v>1.2783889366843801E-3</v>
      </c>
      <c r="F76" s="28">
        <f t="shared" si="1"/>
        <v>0.8896414617097903</v>
      </c>
    </row>
    <row r="77" spans="1:6" x14ac:dyDescent="0.3">
      <c r="A77" s="59" t="s">
        <v>74</v>
      </c>
      <c r="B77" s="69" t="s">
        <v>75</v>
      </c>
      <c r="C77" s="59" t="s">
        <v>22</v>
      </c>
      <c r="D77" s="62">
        <v>116498</v>
      </c>
      <c r="E77" s="27">
        <f>D77/(SUM(D$2:D$771) )</f>
        <v>1.2414123295033418E-3</v>
      </c>
      <c r="F77" s="28">
        <f t="shared" si="1"/>
        <v>0.89088287403929367</v>
      </c>
    </row>
    <row r="78" spans="1:6" x14ac:dyDescent="0.3">
      <c r="A78" s="59" t="s">
        <v>77</v>
      </c>
      <c r="B78" s="69" t="s">
        <v>78</v>
      </c>
      <c r="C78" s="59" t="s">
        <v>22</v>
      </c>
      <c r="D78" s="62">
        <v>114267</v>
      </c>
      <c r="E78" s="27">
        <f>D78/(SUM(D$2:D$771) )</f>
        <v>1.217638608863314E-3</v>
      </c>
      <c r="F78" s="28">
        <f t="shared" si="1"/>
        <v>0.89210051264815693</v>
      </c>
    </row>
    <row r="79" spans="1:6" x14ac:dyDescent="0.3">
      <c r="A79" s="59" t="s">
        <v>30</v>
      </c>
      <c r="B79" s="59" t="s">
        <v>31</v>
      </c>
      <c r="C79" s="59" t="s">
        <v>22</v>
      </c>
      <c r="D79" s="62">
        <v>111793</v>
      </c>
      <c r="E79" s="27">
        <f>D79/(SUM(D$2:D$771) )</f>
        <v>1.1912754601123374E-3</v>
      </c>
      <c r="F79" s="28">
        <f t="shared" si="1"/>
        <v>0.89329178810826926</v>
      </c>
    </row>
    <row r="80" spans="1:6" x14ac:dyDescent="0.3">
      <c r="A80" s="57" t="s">
        <v>521</v>
      </c>
      <c r="B80" s="57" t="s">
        <v>522</v>
      </c>
      <c r="C80" s="57" t="s">
        <v>405</v>
      </c>
      <c r="D80" s="62">
        <v>111748</v>
      </c>
      <c r="E80" s="27">
        <f>D80/(SUM(D$2:D$771) )</f>
        <v>1.1907959363880876E-3</v>
      </c>
      <c r="F80" s="28">
        <f t="shared" si="1"/>
        <v>0.8944825840446573</v>
      </c>
    </row>
    <row r="81" spans="1:6" x14ac:dyDescent="0.3">
      <c r="A81" s="57" t="s">
        <v>523</v>
      </c>
      <c r="B81" s="57" t="s">
        <v>524</v>
      </c>
      <c r="C81" s="57" t="s">
        <v>405</v>
      </c>
      <c r="D81" s="62">
        <v>109606</v>
      </c>
      <c r="E81" s="27">
        <f>D81/(SUM(D$2:D$771) )</f>
        <v>1.1679706071137984E-3</v>
      </c>
      <c r="F81" s="28">
        <f t="shared" si="1"/>
        <v>0.89565055465177112</v>
      </c>
    </row>
    <row r="82" spans="1:6" x14ac:dyDescent="0.3">
      <c r="A82" s="57" t="s">
        <v>525</v>
      </c>
      <c r="B82" s="57" t="s">
        <v>526</v>
      </c>
      <c r="C82" s="57" t="s">
        <v>405</v>
      </c>
      <c r="D82" s="62">
        <v>103114</v>
      </c>
      <c r="E82" s="27">
        <f>D82/(SUM(D$2:D$771) )</f>
        <v>1.0987913178286974E-3</v>
      </c>
      <c r="F82" s="28">
        <f t="shared" si="1"/>
        <v>0.89674934596959988</v>
      </c>
    </row>
    <row r="83" spans="1:6" x14ac:dyDescent="0.3">
      <c r="A83" s="59" t="s">
        <v>80</v>
      </c>
      <c r="B83" s="69" t="s">
        <v>81</v>
      </c>
      <c r="C83" s="59" t="s">
        <v>22</v>
      </c>
      <c r="D83" s="62">
        <v>95880</v>
      </c>
      <c r="E83" s="27">
        <f>D83/(SUM(D$2:D$771) )</f>
        <v>1.0217052151348556E-3</v>
      </c>
      <c r="F83" s="28">
        <f t="shared" si="1"/>
        <v>0.89777105118473477</v>
      </c>
    </row>
    <row r="84" spans="1:6" x14ac:dyDescent="0.3">
      <c r="A84" s="59" t="s">
        <v>83</v>
      </c>
      <c r="B84" s="69" t="s">
        <v>84</v>
      </c>
      <c r="C84" s="59" t="s">
        <v>22</v>
      </c>
      <c r="D84" s="62">
        <v>94639</v>
      </c>
      <c r="E84" s="27">
        <f>D84/(SUM(D$2:D$771) )</f>
        <v>1.008481016428323E-3</v>
      </c>
      <c r="F84" s="28">
        <f t="shared" si="1"/>
        <v>0.89877953220116313</v>
      </c>
    </row>
    <row r="85" spans="1:6" x14ac:dyDescent="0.3">
      <c r="A85" s="57" t="s">
        <v>527</v>
      </c>
      <c r="B85" s="57" t="s">
        <v>528</v>
      </c>
      <c r="C85" s="57" t="s">
        <v>405</v>
      </c>
      <c r="D85" s="62">
        <v>93775</v>
      </c>
      <c r="E85" s="27">
        <f>D85/(SUM(D$2:D$771) )</f>
        <v>9.9927416092272727E-4</v>
      </c>
      <c r="F85" s="28">
        <f t="shared" si="1"/>
        <v>0.89977880636208585</v>
      </c>
    </row>
    <row r="86" spans="1:6" ht="28.8" x14ac:dyDescent="0.3">
      <c r="A86" s="57" t="s">
        <v>529</v>
      </c>
      <c r="B86" s="57" t="s">
        <v>530</v>
      </c>
      <c r="C86" s="57" t="s">
        <v>22</v>
      </c>
      <c r="D86" s="62">
        <v>93174</v>
      </c>
      <c r="E86" s="27">
        <f>D86/(SUM(D$2:D$771) )</f>
        <v>9.9286985518330238E-4</v>
      </c>
      <c r="F86" s="28">
        <f t="shared" si="1"/>
        <v>0.90077167621726917</v>
      </c>
    </row>
    <row r="87" spans="1:6" x14ac:dyDescent="0.3">
      <c r="A87" s="57" t="s">
        <v>531</v>
      </c>
      <c r="B87" s="57" t="s">
        <v>532</v>
      </c>
      <c r="C87" s="57" t="s">
        <v>405</v>
      </c>
      <c r="D87" s="62">
        <v>92696</v>
      </c>
      <c r="E87" s="27">
        <f>D87/(SUM(D$2:D$771) )</f>
        <v>9.8777624762349365E-4</v>
      </c>
      <c r="F87" s="28">
        <f t="shared" si="1"/>
        <v>0.90175945246489264</v>
      </c>
    </row>
    <row r="88" spans="1:6" x14ac:dyDescent="0.3">
      <c r="A88" s="57" t="s">
        <v>533</v>
      </c>
      <c r="B88" s="57" t="s">
        <v>534</v>
      </c>
      <c r="C88" s="57" t="s">
        <v>405</v>
      </c>
      <c r="D88" s="62">
        <v>89206</v>
      </c>
      <c r="E88" s="27">
        <f>D88/(SUM(D$2:D$771) )</f>
        <v>9.5058651878723334E-4</v>
      </c>
      <c r="F88" s="28">
        <f t="shared" si="1"/>
        <v>0.90271003898367985</v>
      </c>
    </row>
    <row r="89" spans="1:6" x14ac:dyDescent="0.3">
      <c r="A89" s="57" t="s">
        <v>535</v>
      </c>
      <c r="B89" s="57" t="s">
        <v>536</v>
      </c>
      <c r="C89" s="57" t="s">
        <v>405</v>
      </c>
      <c r="D89" s="62">
        <v>88820</v>
      </c>
      <c r="E89" s="27">
        <f>D89/(SUM(D$2:D$771) )</f>
        <v>9.4647327084144636E-4</v>
      </c>
      <c r="F89" s="28">
        <f t="shared" si="1"/>
        <v>0.90365651225452126</v>
      </c>
    </row>
    <row r="90" spans="1:6" x14ac:dyDescent="0.3">
      <c r="A90" s="57" t="s">
        <v>537</v>
      </c>
      <c r="B90" s="57" t="s">
        <v>538</v>
      </c>
      <c r="C90" s="57" t="s">
        <v>405</v>
      </c>
      <c r="D90" s="62">
        <v>87575</v>
      </c>
      <c r="E90" s="27">
        <f>D90/(SUM(D$2:D$771) )</f>
        <v>9.332064478038693E-4</v>
      </c>
      <c r="F90" s="28">
        <f t="shared" si="1"/>
        <v>0.90458971870232507</v>
      </c>
    </row>
    <row r="91" spans="1:6" x14ac:dyDescent="0.3">
      <c r="A91" s="57" t="s">
        <v>539</v>
      </c>
      <c r="B91" s="57" t="s">
        <v>540</v>
      </c>
      <c r="C91" s="57" t="s">
        <v>22</v>
      </c>
      <c r="D91" s="62">
        <v>87077</v>
      </c>
      <c r="E91" s="27">
        <f>D91/(SUM(D$2:D$771) )</f>
        <v>9.2789971858883843E-4</v>
      </c>
      <c r="F91" s="28">
        <f t="shared" si="1"/>
        <v>0.90551761842091394</v>
      </c>
    </row>
    <row r="92" spans="1:6" x14ac:dyDescent="0.3">
      <c r="A92" s="57" t="s">
        <v>541</v>
      </c>
      <c r="B92" s="57" t="s">
        <v>542</v>
      </c>
      <c r="C92" s="57" t="s">
        <v>22</v>
      </c>
      <c r="D92" s="62">
        <v>86159</v>
      </c>
      <c r="E92" s="27">
        <f>D92/(SUM(D$2:D$771) )</f>
        <v>9.1811743461414294E-4</v>
      </c>
      <c r="F92" s="28">
        <f t="shared" si="1"/>
        <v>0.90643573585552806</v>
      </c>
    </row>
    <row r="93" spans="1:6" x14ac:dyDescent="0.3">
      <c r="A93" s="57" t="s">
        <v>543</v>
      </c>
      <c r="B93" s="57" t="s">
        <v>544</v>
      </c>
      <c r="C93" s="57" t="s">
        <v>405</v>
      </c>
      <c r="D93" s="62">
        <v>83126</v>
      </c>
      <c r="E93" s="27">
        <f>D93/(SUM(D$2:D$771) )</f>
        <v>8.8579753559970805E-4</v>
      </c>
      <c r="F93" s="28">
        <f t="shared" si="1"/>
        <v>0.90732153339112775</v>
      </c>
    </row>
    <row r="94" spans="1:6" x14ac:dyDescent="0.3">
      <c r="A94" s="57" t="s">
        <v>545</v>
      </c>
      <c r="B94" s="57" t="s">
        <v>546</v>
      </c>
      <c r="C94" s="57" t="s">
        <v>405</v>
      </c>
      <c r="D94" s="62">
        <v>80753</v>
      </c>
      <c r="E94" s="27">
        <f>D94/(SUM(D$2:D$771) )</f>
        <v>8.6051065120760324E-4</v>
      </c>
      <c r="F94" s="28">
        <f t="shared" si="1"/>
        <v>0.90818204404233538</v>
      </c>
    </row>
    <row r="95" spans="1:6" x14ac:dyDescent="0.3">
      <c r="A95" s="59" t="s">
        <v>36</v>
      </c>
      <c r="B95" s="59" t="s">
        <v>37</v>
      </c>
      <c r="C95" s="59" t="s">
        <v>22</v>
      </c>
      <c r="D95" s="62">
        <v>79257</v>
      </c>
      <c r="E95" s="27">
        <f>D95/(SUM(D$2:D$771) )</f>
        <v>8.4456915139698846E-4</v>
      </c>
      <c r="F95" s="28">
        <f t="shared" si="1"/>
        <v>0.90902661319373235</v>
      </c>
    </row>
    <row r="96" spans="1:6" x14ac:dyDescent="0.3">
      <c r="A96" s="61" t="s">
        <v>397</v>
      </c>
      <c r="B96" s="61" t="s">
        <v>398</v>
      </c>
      <c r="C96" s="61" t="s">
        <v>22</v>
      </c>
      <c r="D96" s="62">
        <v>77883</v>
      </c>
      <c r="E96" s="27">
        <f>D96/(SUM(D$2:D$771) )</f>
        <v>8.2992769368322864E-4</v>
      </c>
      <c r="F96" s="28">
        <f t="shared" si="1"/>
        <v>0.90985654088741552</v>
      </c>
    </row>
    <row r="97" spans="1:6" x14ac:dyDescent="0.3">
      <c r="A97" s="57" t="s">
        <v>547</v>
      </c>
      <c r="B97" s="57" t="s">
        <v>548</v>
      </c>
      <c r="C97" s="57" t="s">
        <v>405</v>
      </c>
      <c r="D97" s="62">
        <v>77682</v>
      </c>
      <c r="E97" s="27">
        <f>D97/(SUM(D$2:D$771) )</f>
        <v>8.2778582104824636E-4</v>
      </c>
      <c r="F97" s="28">
        <f t="shared" si="1"/>
        <v>0.91068432670846378</v>
      </c>
    </row>
    <row r="98" spans="1:6" x14ac:dyDescent="0.3">
      <c r="A98" s="57" t="s">
        <v>549</v>
      </c>
      <c r="B98" s="57" t="s">
        <v>550</v>
      </c>
      <c r="C98" s="57" t="s">
        <v>405</v>
      </c>
      <c r="D98" s="62">
        <v>76362</v>
      </c>
      <c r="E98" s="27">
        <f>D98/(SUM(D$2:D$771) )</f>
        <v>8.137197918035862E-4</v>
      </c>
      <c r="F98" s="28">
        <f t="shared" si="1"/>
        <v>0.91149804650026733</v>
      </c>
    </row>
    <row r="99" spans="1:6" x14ac:dyDescent="0.3">
      <c r="A99" s="57" t="s">
        <v>551</v>
      </c>
      <c r="B99" s="57" t="s">
        <v>552</v>
      </c>
      <c r="C99" s="57" t="s">
        <v>405</v>
      </c>
      <c r="D99" s="62">
        <v>74916</v>
      </c>
      <c r="E99" s="27">
        <f>D99/(SUM(D$2:D$771) )</f>
        <v>7.9831109613102676E-4</v>
      </c>
      <c r="F99" s="28">
        <f t="shared" si="1"/>
        <v>0.91229635759639838</v>
      </c>
    </row>
    <row r="100" spans="1:6" x14ac:dyDescent="0.3">
      <c r="A100" s="57" t="s">
        <v>553</v>
      </c>
      <c r="B100" s="57" t="s">
        <v>554</v>
      </c>
      <c r="C100" s="57" t="s">
        <v>405</v>
      </c>
      <c r="D100" s="62">
        <v>72281</v>
      </c>
      <c r="E100" s="27">
        <f>D100/(SUM(D$2:D$771) )</f>
        <v>7.7023231805551208E-4</v>
      </c>
      <c r="F100" s="28">
        <f t="shared" si="1"/>
        <v>0.91306658991445389</v>
      </c>
    </row>
    <row r="101" spans="1:6" x14ac:dyDescent="0.3">
      <c r="A101" s="57" t="s">
        <v>555</v>
      </c>
      <c r="B101" s="57" t="s">
        <v>556</v>
      </c>
      <c r="C101" s="57" t="s">
        <v>405</v>
      </c>
      <c r="D101" s="62">
        <v>71764</v>
      </c>
      <c r="E101" s="27">
        <f>D101/(SUM(D$2:D$771) )</f>
        <v>7.6472312326802028E-4</v>
      </c>
      <c r="F101" s="28">
        <f t="shared" si="1"/>
        <v>0.91383131303772192</v>
      </c>
    </row>
    <row r="102" spans="1:6" x14ac:dyDescent="0.3">
      <c r="A102" s="57" t="s">
        <v>557</v>
      </c>
      <c r="B102" s="57" t="s">
        <v>558</v>
      </c>
      <c r="C102" s="57" t="s">
        <v>405</v>
      </c>
      <c r="D102" s="62">
        <v>70848</v>
      </c>
      <c r="E102" s="27">
        <f>D102/(SUM(D$2:D$771) )</f>
        <v>7.5496215145884706E-4</v>
      </c>
      <c r="F102" s="28">
        <f t="shared" si="1"/>
        <v>0.91458627518918079</v>
      </c>
    </row>
    <row r="103" spans="1:6" x14ac:dyDescent="0.3">
      <c r="A103" s="57" t="s">
        <v>559</v>
      </c>
      <c r="B103" s="57" t="s">
        <v>560</v>
      </c>
      <c r="C103" s="57" t="s">
        <v>405</v>
      </c>
      <c r="D103" s="62">
        <v>70292</v>
      </c>
      <c r="E103" s="27">
        <f>D103/(SUM(D$2:D$771) )</f>
        <v>7.4903736944367198E-4</v>
      </c>
      <c r="F103" s="28">
        <f t="shared" si="1"/>
        <v>0.91533531255862444</v>
      </c>
    </row>
    <row r="104" spans="1:6" x14ac:dyDescent="0.3">
      <c r="A104" s="57" t="s">
        <v>561</v>
      </c>
      <c r="B104" s="57" t="s">
        <v>562</v>
      </c>
      <c r="C104" s="57" t="s">
        <v>22</v>
      </c>
      <c r="D104" s="62">
        <v>69249</v>
      </c>
      <c r="E104" s="27">
        <f>D104/(SUM(D$2:D$771) )</f>
        <v>7.3792307512383839E-4</v>
      </c>
      <c r="F104" s="28">
        <f t="shared" si="1"/>
        <v>0.91607323563374832</v>
      </c>
    </row>
    <row r="105" spans="1:6" x14ac:dyDescent="0.3">
      <c r="A105" s="57" t="s">
        <v>563</v>
      </c>
      <c r="B105" s="57" t="s">
        <v>564</v>
      </c>
      <c r="C105" s="57" t="s">
        <v>405</v>
      </c>
      <c r="D105" s="62">
        <v>69023</v>
      </c>
      <c r="E105" s="27">
        <f>D105/(SUM(D$2:D$771) )</f>
        <v>7.3551480041982834E-4</v>
      </c>
      <c r="F105" s="28">
        <f t="shared" si="1"/>
        <v>0.9168087504341681</v>
      </c>
    </row>
    <row r="106" spans="1:6" x14ac:dyDescent="0.3">
      <c r="A106" s="57" t="s">
        <v>565</v>
      </c>
      <c r="B106" s="57" t="s">
        <v>566</v>
      </c>
      <c r="C106" s="57" t="s">
        <v>405</v>
      </c>
      <c r="D106" s="62">
        <v>68475</v>
      </c>
      <c r="E106" s="27">
        <f>D106/(SUM(D$2:D$771) )</f>
        <v>7.2967526706674214E-4</v>
      </c>
      <c r="F106" s="28">
        <f t="shared" si="1"/>
        <v>0.91753842570123478</v>
      </c>
    </row>
    <row r="107" spans="1:6" x14ac:dyDescent="0.3">
      <c r="A107" s="59" t="s">
        <v>43</v>
      </c>
      <c r="B107" s="59" t="s">
        <v>6</v>
      </c>
      <c r="C107" s="59" t="s">
        <v>22</v>
      </c>
      <c r="D107" s="62">
        <v>67790</v>
      </c>
      <c r="E107" s="27">
        <f>D107/(SUM(D$2:D$771) )</f>
        <v>7.2237585037538451E-4</v>
      </c>
      <c r="F107" s="28">
        <f t="shared" si="1"/>
        <v>0.91826080155161016</v>
      </c>
    </row>
    <row r="108" spans="1:6" x14ac:dyDescent="0.3">
      <c r="A108" s="57" t="s">
        <v>567</v>
      </c>
      <c r="B108" s="57" t="s">
        <v>568</v>
      </c>
      <c r="C108" s="57" t="s">
        <v>405</v>
      </c>
      <c r="D108" s="62">
        <v>65576</v>
      </c>
      <c r="E108" s="27">
        <f>D108/(SUM(D$2:D$771) )</f>
        <v>6.9878328314229555E-4</v>
      </c>
      <c r="F108" s="28">
        <f t="shared" si="1"/>
        <v>0.91895958483475249</v>
      </c>
    </row>
    <row r="109" spans="1:6" x14ac:dyDescent="0.3">
      <c r="A109" s="57" t="s">
        <v>569</v>
      </c>
      <c r="B109" s="57" t="s">
        <v>570</v>
      </c>
      <c r="C109" s="57" t="s">
        <v>405</v>
      </c>
      <c r="D109" s="62">
        <v>65423</v>
      </c>
      <c r="E109" s="27">
        <f>D109/(SUM(D$2:D$771) )</f>
        <v>6.9715290247984632E-4</v>
      </c>
      <c r="F109" s="28">
        <f t="shared" si="1"/>
        <v>0.91965673773723233</v>
      </c>
    </row>
    <row r="110" spans="1:6" x14ac:dyDescent="0.3">
      <c r="A110" s="57" t="s">
        <v>571</v>
      </c>
      <c r="B110" s="57" t="s">
        <v>572</v>
      </c>
      <c r="C110" s="57" t="s">
        <v>405</v>
      </c>
      <c r="D110" s="62">
        <v>64853</v>
      </c>
      <c r="E110" s="27">
        <f>D110/(SUM(D$2:D$771) )</f>
        <v>6.9107893530601582E-4</v>
      </c>
      <c r="F110" s="28">
        <f t="shared" si="1"/>
        <v>0.9203478166725384</v>
      </c>
    </row>
    <row r="111" spans="1:6" x14ac:dyDescent="0.3">
      <c r="A111" s="57" t="s">
        <v>573</v>
      </c>
      <c r="B111" s="57" t="s">
        <v>574</v>
      </c>
      <c r="C111" s="57" t="s">
        <v>405</v>
      </c>
      <c r="D111" s="62">
        <v>63464</v>
      </c>
      <c r="E111" s="27">
        <f>D111/(SUM(D$2:D$771) )</f>
        <v>6.762776363508394E-4</v>
      </c>
      <c r="F111" s="28">
        <f t="shared" si="1"/>
        <v>0.92102409430888921</v>
      </c>
    </row>
    <row r="112" spans="1:6" x14ac:dyDescent="0.3">
      <c r="A112" s="57" t="s">
        <v>575</v>
      </c>
      <c r="B112" s="57" t="s">
        <v>576</v>
      </c>
      <c r="C112" s="57" t="s">
        <v>405</v>
      </c>
      <c r="D112" s="62">
        <v>63451</v>
      </c>
      <c r="E112" s="27">
        <f>D112/(SUM(D$2:D$771) )</f>
        <v>6.7613910727494498E-4</v>
      </c>
      <c r="F112" s="28">
        <f t="shared" si="1"/>
        <v>0.92170023341616414</v>
      </c>
    </row>
    <row r="113" spans="1:6" x14ac:dyDescent="0.3">
      <c r="A113" s="57" t="s">
        <v>577</v>
      </c>
      <c r="B113" s="57" t="s">
        <v>578</v>
      </c>
      <c r="C113" s="57" t="s">
        <v>405</v>
      </c>
      <c r="D113" s="62">
        <v>61618</v>
      </c>
      <c r="E113" s="27">
        <f>D113/(SUM(D$2:D$771) )</f>
        <v>6.5660650757383746E-4</v>
      </c>
      <c r="F113" s="28">
        <f t="shared" si="1"/>
        <v>0.92235683992373796</v>
      </c>
    </row>
    <row r="114" spans="1:6" x14ac:dyDescent="0.3">
      <c r="A114" s="57" t="s">
        <v>579</v>
      </c>
      <c r="B114" s="57" t="s">
        <v>580</v>
      </c>
      <c r="C114" s="57" t="s">
        <v>22</v>
      </c>
      <c r="D114" s="62">
        <v>61194</v>
      </c>
      <c r="E114" s="27">
        <f>D114/(SUM(D$2:D$771) )</f>
        <v>6.520883284831285E-4</v>
      </c>
      <c r="F114" s="28">
        <f t="shared" si="1"/>
        <v>0.92300892825222114</v>
      </c>
    </row>
    <row r="115" spans="1:6" x14ac:dyDescent="0.3">
      <c r="A115" s="57" t="s">
        <v>581</v>
      </c>
      <c r="B115" s="57" t="s">
        <v>582</v>
      </c>
      <c r="C115" s="57" t="s">
        <v>405</v>
      </c>
      <c r="D115" s="62">
        <v>60890</v>
      </c>
      <c r="E115" s="27">
        <f>D115/(SUM(D$2:D$771) )</f>
        <v>6.488488793237522E-4</v>
      </c>
      <c r="F115" s="28">
        <f t="shared" si="1"/>
        <v>0.92365777713154484</v>
      </c>
    </row>
    <row r="116" spans="1:6" x14ac:dyDescent="0.3">
      <c r="A116" s="59" t="s">
        <v>86</v>
      </c>
      <c r="B116" s="69" t="s">
        <v>87</v>
      </c>
      <c r="C116" s="59" t="s">
        <v>22</v>
      </c>
      <c r="D116" s="62">
        <v>60188</v>
      </c>
      <c r="E116" s="27">
        <f>D116/(SUM(D$2:D$771) )</f>
        <v>6.413683092254557E-4</v>
      </c>
      <c r="F116" s="28">
        <f t="shared" si="1"/>
        <v>0.9242991454407703</v>
      </c>
    </row>
    <row r="117" spans="1:6" x14ac:dyDescent="0.3">
      <c r="A117" s="57" t="s">
        <v>583</v>
      </c>
      <c r="B117" s="57" t="s">
        <v>584</v>
      </c>
      <c r="C117" s="57" t="s">
        <v>405</v>
      </c>
      <c r="D117" s="62">
        <v>59948</v>
      </c>
      <c r="E117" s="27">
        <f>D117/(SUM(D$2:D$771) )</f>
        <v>6.3881084936279024E-4</v>
      </c>
      <c r="F117" s="28">
        <f t="shared" si="1"/>
        <v>0.92493795629013309</v>
      </c>
    </row>
    <row r="118" spans="1:6" x14ac:dyDescent="0.3">
      <c r="A118" s="57" t="s">
        <v>585</v>
      </c>
      <c r="B118" s="57" t="s">
        <v>586</v>
      </c>
      <c r="C118" s="57" t="s">
        <v>405</v>
      </c>
      <c r="D118" s="62">
        <v>58504</v>
      </c>
      <c r="E118" s="27">
        <f>D118/(SUM(D$2:D$771) )</f>
        <v>6.2342346585575296E-4</v>
      </c>
      <c r="F118" s="28">
        <f t="shared" si="1"/>
        <v>0.92556137975598884</v>
      </c>
    </row>
    <row r="119" spans="1:6" x14ac:dyDescent="0.3">
      <c r="A119" s="57" t="s">
        <v>587</v>
      </c>
      <c r="B119" s="57" t="s">
        <v>588</v>
      </c>
      <c r="C119" s="57" t="s">
        <v>405</v>
      </c>
      <c r="D119" s="62">
        <v>58377</v>
      </c>
      <c r="E119" s="27">
        <f>D119/(SUM(D$2:D$771) )</f>
        <v>6.2207014334509248E-4</v>
      </c>
      <c r="F119" s="28">
        <f t="shared" si="1"/>
        <v>0.92618344989933399</v>
      </c>
    </row>
    <row r="120" spans="1:6" x14ac:dyDescent="0.3">
      <c r="A120" s="57" t="s">
        <v>589</v>
      </c>
      <c r="B120" s="57" t="s">
        <v>590</v>
      </c>
      <c r="C120" s="57" t="s">
        <v>405</v>
      </c>
      <c r="D120" s="62">
        <v>57974</v>
      </c>
      <c r="E120" s="27">
        <f>D120/(SUM(D$2:D$771) )</f>
        <v>6.1777574199236673E-4</v>
      </c>
      <c r="F120" s="28">
        <f t="shared" si="1"/>
        <v>0.92680122564132639</v>
      </c>
    </row>
    <row r="121" spans="1:6" x14ac:dyDescent="0.3">
      <c r="A121" s="59" t="s">
        <v>89</v>
      </c>
      <c r="B121" s="69" t="s">
        <v>90</v>
      </c>
      <c r="C121" s="59" t="s">
        <v>22</v>
      </c>
      <c r="D121" s="62">
        <v>57518</v>
      </c>
      <c r="E121" s="27">
        <f>D121/(SUM(D$2:D$771) )</f>
        <v>6.1291656825330229E-4</v>
      </c>
      <c r="F121" s="28">
        <f t="shared" si="1"/>
        <v>0.92741414220957974</v>
      </c>
    </row>
    <row r="122" spans="1:6" x14ac:dyDescent="0.3">
      <c r="A122" s="57" t="s">
        <v>591</v>
      </c>
      <c r="B122" s="57" t="s">
        <v>592</v>
      </c>
      <c r="C122" s="57" t="s">
        <v>405</v>
      </c>
      <c r="D122" s="62">
        <v>57037</v>
      </c>
      <c r="E122" s="27">
        <f>D122/(SUM(D$2:D$771) )</f>
        <v>6.077909924452103E-4</v>
      </c>
      <c r="F122" s="28">
        <f t="shared" si="1"/>
        <v>0.92802193320202497</v>
      </c>
    </row>
    <row r="123" spans="1:6" x14ac:dyDescent="0.3">
      <c r="A123" s="57" t="s">
        <v>593</v>
      </c>
      <c r="B123" s="57" t="s">
        <v>594</v>
      </c>
      <c r="C123" s="57" t="s">
        <v>405</v>
      </c>
      <c r="D123" s="62">
        <v>57006</v>
      </c>
      <c r="E123" s="27">
        <f>D123/(SUM(D$2:D$771) )</f>
        <v>6.0746065387961602E-4</v>
      </c>
      <c r="F123" s="28">
        <f t="shared" si="1"/>
        <v>0.92862939385590459</v>
      </c>
    </row>
    <row r="124" spans="1:6" x14ac:dyDescent="0.3">
      <c r="A124" s="57" t="s">
        <v>595</v>
      </c>
      <c r="B124" s="57" t="s">
        <v>596</v>
      </c>
      <c r="C124" s="57" t="s">
        <v>405</v>
      </c>
      <c r="D124" s="62">
        <v>56361</v>
      </c>
      <c r="E124" s="27">
        <f>D124/(SUM(D$2:D$771) )</f>
        <v>6.0058748049870254E-4</v>
      </c>
      <c r="F124" s="28">
        <f t="shared" si="1"/>
        <v>0.92922998133640333</v>
      </c>
    </row>
    <row r="125" spans="1:6" x14ac:dyDescent="0.3">
      <c r="A125" s="57" t="s">
        <v>597</v>
      </c>
      <c r="B125" s="57" t="s">
        <v>598</v>
      </c>
      <c r="C125" s="57" t="s">
        <v>405</v>
      </c>
      <c r="D125" s="62">
        <v>56223</v>
      </c>
      <c r="E125" s="27">
        <f>D125/(SUM(D$2:D$771) )</f>
        <v>5.9911694107766991E-4</v>
      </c>
      <c r="F125" s="28">
        <f t="shared" si="1"/>
        <v>0.92982909827748095</v>
      </c>
    </row>
    <row r="126" spans="1:6" x14ac:dyDescent="0.3">
      <c r="A126" s="57" t="s">
        <v>599</v>
      </c>
      <c r="B126" s="57" t="s">
        <v>600</v>
      </c>
      <c r="C126" s="57" t="s">
        <v>405</v>
      </c>
      <c r="D126" s="62">
        <v>55522</v>
      </c>
      <c r="E126" s="27">
        <f>D126/(SUM(D$2:D$771) )</f>
        <v>5.9164702706213448E-4</v>
      </c>
      <c r="F126" s="28">
        <f t="shared" si="1"/>
        <v>0.93042074530454311</v>
      </c>
    </row>
    <row r="127" spans="1:6" x14ac:dyDescent="0.3">
      <c r="A127" s="57" t="s">
        <v>601</v>
      </c>
      <c r="B127" s="57" t="s">
        <v>602</v>
      </c>
      <c r="C127" s="57" t="s">
        <v>405</v>
      </c>
      <c r="D127" s="62">
        <v>55058</v>
      </c>
      <c r="E127" s="27">
        <f>D127/(SUM(D$2:D$771) )</f>
        <v>5.8670260466098126E-4</v>
      </c>
      <c r="F127" s="28">
        <f t="shared" si="1"/>
        <v>0.93100744790920409</v>
      </c>
    </row>
    <row r="128" spans="1:6" x14ac:dyDescent="0.3">
      <c r="A128" s="59" t="s">
        <v>1740</v>
      </c>
      <c r="B128" s="69" t="s">
        <v>1741</v>
      </c>
      <c r="C128" s="59" t="s">
        <v>22</v>
      </c>
      <c r="D128" s="62">
        <v>54520</v>
      </c>
      <c r="E128" s="27">
        <f>D128/(SUM(D$2:D$771) )</f>
        <v>5.8096963213550613E-4</v>
      </c>
      <c r="F128" s="28">
        <f t="shared" si="1"/>
        <v>0.93158841754133959</v>
      </c>
    </row>
    <row r="129" spans="1:6" x14ac:dyDescent="0.3">
      <c r="A129" s="59" t="s">
        <v>93</v>
      </c>
      <c r="B129" s="69" t="s">
        <v>94</v>
      </c>
      <c r="C129" s="59" t="s">
        <v>22</v>
      </c>
      <c r="D129" s="62">
        <v>54405</v>
      </c>
      <c r="E129" s="27">
        <f>D129/(SUM(D$2:D$771) )</f>
        <v>5.7974418261797899E-4</v>
      </c>
      <c r="F129" s="28">
        <f t="shared" si="1"/>
        <v>0.93216816172395756</v>
      </c>
    </row>
    <row r="130" spans="1:6" x14ac:dyDescent="0.3">
      <c r="A130" s="59" t="s">
        <v>38</v>
      </c>
      <c r="B130" s="59" t="s">
        <v>39</v>
      </c>
      <c r="C130" s="59" t="s">
        <v>22</v>
      </c>
      <c r="D130" s="62">
        <v>54152</v>
      </c>
      <c r="E130" s="27">
        <f>D130/(SUM(D$2:D$771) )</f>
        <v>5.7704819367941911E-4</v>
      </c>
      <c r="F130" s="28">
        <f t="shared" si="1"/>
        <v>0.93274520991763699</v>
      </c>
    </row>
    <row r="131" spans="1:6" x14ac:dyDescent="0.3">
      <c r="A131" s="59" t="s">
        <v>1742</v>
      </c>
      <c r="B131" s="69" t="s">
        <v>1743</v>
      </c>
      <c r="C131" s="59" t="s">
        <v>22</v>
      </c>
      <c r="D131" s="62">
        <v>53764</v>
      </c>
      <c r="E131" s="27">
        <f>D131/(SUM(D$2:D$771) )</f>
        <v>5.7291363356810996E-4</v>
      </c>
      <c r="F131" s="28">
        <f t="shared" ref="F131:F193" si="2">E131+F130</f>
        <v>0.93331812355120514</v>
      </c>
    </row>
    <row r="132" spans="1:6" x14ac:dyDescent="0.3">
      <c r="A132" s="57" t="s">
        <v>603</v>
      </c>
      <c r="B132" s="57" t="s">
        <v>604</v>
      </c>
      <c r="C132" s="57" t="s">
        <v>405</v>
      </c>
      <c r="D132" s="62">
        <v>53530</v>
      </c>
      <c r="E132" s="27">
        <f>D132/(SUM(D$2:D$771) )</f>
        <v>5.7042011020201112E-4</v>
      </c>
      <c r="F132" s="28">
        <f t="shared" si="2"/>
        <v>0.93388854366140717</v>
      </c>
    </row>
    <row r="133" spans="1:6" x14ac:dyDescent="0.3">
      <c r="A133" s="57" t="s">
        <v>605</v>
      </c>
      <c r="B133" s="57" t="s">
        <v>606</v>
      </c>
      <c r="C133" s="57" t="s">
        <v>405</v>
      </c>
      <c r="D133" s="62">
        <v>52340</v>
      </c>
      <c r="E133" s="27">
        <f>D133/(SUM(D$2:D$771) )</f>
        <v>5.5773937171629481E-4</v>
      </c>
      <c r="F133" s="28">
        <f t="shared" si="2"/>
        <v>0.93444628303312349</v>
      </c>
    </row>
    <row r="134" spans="1:6" x14ac:dyDescent="0.3">
      <c r="A134" s="57" t="s">
        <v>607</v>
      </c>
      <c r="B134" s="57" t="s">
        <v>608</v>
      </c>
      <c r="C134" s="57" t="s">
        <v>405</v>
      </c>
      <c r="D134" s="62">
        <v>52218</v>
      </c>
      <c r="E134" s="27">
        <f>D134/(SUM(D$2:D$771) )</f>
        <v>5.5643932961943986E-4</v>
      </c>
      <c r="F134" s="28">
        <f t="shared" si="2"/>
        <v>0.93500272236274296</v>
      </c>
    </row>
    <row r="135" spans="1:6" x14ac:dyDescent="0.3">
      <c r="A135" s="57" t="s">
        <v>609</v>
      </c>
      <c r="B135" s="57" t="s">
        <v>610</v>
      </c>
      <c r="C135" s="57" t="s">
        <v>405</v>
      </c>
      <c r="D135" s="62">
        <v>51818</v>
      </c>
      <c r="E135" s="27">
        <f>D135/(SUM(D$2:D$771) )</f>
        <v>5.5217689651499736E-4</v>
      </c>
      <c r="F135" s="28">
        <f t="shared" si="2"/>
        <v>0.93555489925925794</v>
      </c>
    </row>
    <row r="136" spans="1:6" x14ac:dyDescent="0.3">
      <c r="A136" s="57" t="s">
        <v>611</v>
      </c>
      <c r="B136" s="57" t="s">
        <v>612</v>
      </c>
      <c r="C136" s="57" t="s">
        <v>405</v>
      </c>
      <c r="D136" s="62">
        <v>50008</v>
      </c>
      <c r="E136" s="27">
        <f>D136/(SUM(D$2:D$771) )</f>
        <v>5.3288938671739534E-4</v>
      </c>
      <c r="F136" s="28">
        <f t="shared" si="2"/>
        <v>0.93608778864597531</v>
      </c>
    </row>
    <row r="137" spans="1:6" x14ac:dyDescent="0.3">
      <c r="A137" s="57" t="s">
        <v>613</v>
      </c>
      <c r="B137" s="57" t="s">
        <v>614</v>
      </c>
      <c r="C137" s="57" t="s">
        <v>405</v>
      </c>
      <c r="D137" s="62">
        <v>49987</v>
      </c>
      <c r="E137" s="27">
        <f>D137/(SUM(D$2:D$771) )</f>
        <v>5.3266560897941213E-4</v>
      </c>
      <c r="F137" s="28">
        <f t="shared" si="2"/>
        <v>0.93662045425495477</v>
      </c>
    </row>
    <row r="138" spans="1:6" x14ac:dyDescent="0.3">
      <c r="A138" s="57" t="s">
        <v>615</v>
      </c>
      <c r="B138" s="57" t="s">
        <v>616</v>
      </c>
      <c r="C138" s="57" t="s">
        <v>405</v>
      </c>
      <c r="D138" s="62">
        <v>49888</v>
      </c>
      <c r="E138" s="27">
        <f>D138/(SUM(D$2:D$771) )</f>
        <v>5.3161065678606256E-4</v>
      </c>
      <c r="F138" s="28">
        <f t="shared" si="2"/>
        <v>0.93715206491174086</v>
      </c>
    </row>
    <row r="139" spans="1:6" x14ac:dyDescent="0.3">
      <c r="A139" s="57" t="s">
        <v>617</v>
      </c>
      <c r="B139" s="57" t="s">
        <v>618</v>
      </c>
      <c r="C139" s="57" t="s">
        <v>405</v>
      </c>
      <c r="D139" s="62">
        <v>49603</v>
      </c>
      <c r="E139" s="27">
        <f>D139/(SUM(D$2:D$771) )</f>
        <v>5.2857367319914732E-4</v>
      </c>
      <c r="F139" s="28">
        <f t="shared" si="2"/>
        <v>0.93768063858494</v>
      </c>
    </row>
    <row r="140" spans="1:6" x14ac:dyDescent="0.3">
      <c r="A140" s="59" t="s">
        <v>32</v>
      </c>
      <c r="B140" s="59" t="s">
        <v>33</v>
      </c>
      <c r="C140" s="59" t="s">
        <v>22</v>
      </c>
      <c r="D140" s="62">
        <v>49186</v>
      </c>
      <c r="E140" s="27">
        <f>D140/(SUM(D$2:D$771) )</f>
        <v>5.2413008668776605E-4</v>
      </c>
      <c r="F140" s="28">
        <f t="shared" si="2"/>
        <v>0.93820476867162772</v>
      </c>
    </row>
    <row r="141" spans="1:6" x14ac:dyDescent="0.3">
      <c r="A141" s="57" t="s">
        <v>619</v>
      </c>
      <c r="B141" s="57" t="s">
        <v>620</v>
      </c>
      <c r="C141" s="57" t="s">
        <v>405</v>
      </c>
      <c r="D141" s="62">
        <v>47878</v>
      </c>
      <c r="E141" s="27">
        <f>D141/(SUM(D$2:D$771) )</f>
        <v>5.1019193043623924E-4</v>
      </c>
      <c r="F141" s="28">
        <f t="shared" si="2"/>
        <v>0.93871496060206394</v>
      </c>
    </row>
    <row r="142" spans="1:6" x14ac:dyDescent="0.3">
      <c r="A142" s="57" t="s">
        <v>621</v>
      </c>
      <c r="B142" s="57" t="s">
        <v>622</v>
      </c>
      <c r="C142" s="57" t="s">
        <v>405</v>
      </c>
      <c r="D142" s="62">
        <v>46648</v>
      </c>
      <c r="E142" s="27">
        <f>D142/(SUM(D$2:D$771) )</f>
        <v>4.9708494864007867E-4</v>
      </c>
      <c r="F142" s="28">
        <f t="shared" si="2"/>
        <v>0.93921204555070403</v>
      </c>
    </row>
    <row r="143" spans="1:6" x14ac:dyDescent="0.3">
      <c r="A143" s="57" t="s">
        <v>623</v>
      </c>
      <c r="B143" s="57" t="s">
        <v>624</v>
      </c>
      <c r="C143" s="57" t="s">
        <v>405</v>
      </c>
      <c r="D143" s="62">
        <v>45625</v>
      </c>
      <c r="E143" s="27">
        <f>D143/(SUM(D$2:D$771) )</f>
        <v>4.8618377597546715E-4</v>
      </c>
      <c r="F143" s="28">
        <f t="shared" si="2"/>
        <v>0.93969822932667946</v>
      </c>
    </row>
    <row r="144" spans="1:6" x14ac:dyDescent="0.3">
      <c r="A144" s="57" t="s">
        <v>625</v>
      </c>
      <c r="B144" s="57" t="s">
        <v>626</v>
      </c>
      <c r="C144" s="57" t="s">
        <v>405</v>
      </c>
      <c r="D144" s="62">
        <v>43595</v>
      </c>
      <c r="E144" s="27">
        <f>D144/(SUM(D$2:D$771) )</f>
        <v>4.645519279704217E-4</v>
      </c>
      <c r="F144" s="28">
        <f t="shared" si="2"/>
        <v>0.94016278125464992</v>
      </c>
    </row>
    <row r="145" spans="1:6" x14ac:dyDescent="0.3">
      <c r="A145" s="59" t="s">
        <v>97</v>
      </c>
      <c r="B145" s="69" t="s">
        <v>98</v>
      </c>
      <c r="C145" s="59" t="s">
        <v>22</v>
      </c>
      <c r="D145" s="62">
        <v>43178</v>
      </c>
      <c r="E145" s="27">
        <f>D145/(SUM(D$2:D$771) )</f>
        <v>4.6010834145904044E-4</v>
      </c>
      <c r="F145" s="28">
        <f t="shared" si="2"/>
        <v>0.94062288959610896</v>
      </c>
    </row>
    <row r="146" spans="1:6" x14ac:dyDescent="0.3">
      <c r="A146" s="57" t="s">
        <v>627</v>
      </c>
      <c r="B146" s="57" t="s">
        <v>628</v>
      </c>
      <c r="C146" s="57" t="s">
        <v>405</v>
      </c>
      <c r="D146" s="62">
        <v>43111</v>
      </c>
      <c r="E146" s="27">
        <f>D146/(SUM(D$2:D$771) )</f>
        <v>4.5939438391404635E-4</v>
      </c>
      <c r="F146" s="28">
        <f t="shared" si="2"/>
        <v>0.94108228398002303</v>
      </c>
    </row>
    <row r="147" spans="1:6" x14ac:dyDescent="0.3">
      <c r="A147" s="57" t="s">
        <v>629</v>
      </c>
      <c r="B147" s="57" t="s">
        <v>630</v>
      </c>
      <c r="C147" s="57" t="s">
        <v>405</v>
      </c>
      <c r="D147" s="62">
        <v>43011</v>
      </c>
      <c r="E147" s="27">
        <f>D147/(SUM(D$2:D$771) )</f>
        <v>4.583287756379357E-4</v>
      </c>
      <c r="F147" s="28">
        <f t="shared" si="2"/>
        <v>0.94154061275566092</v>
      </c>
    </row>
    <row r="148" spans="1:6" x14ac:dyDescent="0.3">
      <c r="A148" s="57" t="s">
        <v>631</v>
      </c>
      <c r="B148" s="57" t="s">
        <v>632</v>
      </c>
      <c r="C148" s="57" t="s">
        <v>405</v>
      </c>
      <c r="D148" s="62">
        <v>42889</v>
      </c>
      <c r="E148" s="27">
        <f>D148/(SUM(D$2:D$771) )</f>
        <v>4.5702873354108074E-4</v>
      </c>
      <c r="F148" s="28">
        <f t="shared" si="2"/>
        <v>0.94199764148920195</v>
      </c>
    </row>
    <row r="149" spans="1:6" x14ac:dyDescent="0.3">
      <c r="A149" s="57" t="s">
        <v>633</v>
      </c>
      <c r="B149" s="57" t="s">
        <v>634</v>
      </c>
      <c r="C149" s="57" t="s">
        <v>405</v>
      </c>
      <c r="D149" s="62">
        <v>42797</v>
      </c>
      <c r="E149" s="27">
        <f>D149/(SUM(D$2:D$771) )</f>
        <v>4.5604837392705899E-4</v>
      </c>
      <c r="F149" s="28">
        <f t="shared" si="2"/>
        <v>0.94245368986312905</v>
      </c>
    </row>
    <row r="150" spans="1:6" x14ac:dyDescent="0.3">
      <c r="A150" s="59" t="s">
        <v>1645</v>
      </c>
      <c r="B150" s="69">
        <v>43921001</v>
      </c>
      <c r="C150" s="59" t="s">
        <v>22</v>
      </c>
      <c r="D150" s="62">
        <v>42759</v>
      </c>
      <c r="E150" s="27">
        <f>D150/(SUM(D$2:D$771) )</f>
        <v>4.5564344278213695E-4</v>
      </c>
      <c r="F150" s="28">
        <f t="shared" si="2"/>
        <v>0.9429093333059112</v>
      </c>
    </row>
    <row r="151" spans="1:6" x14ac:dyDescent="0.3">
      <c r="A151" s="57" t="s">
        <v>635</v>
      </c>
      <c r="B151" s="57" t="s">
        <v>636</v>
      </c>
      <c r="C151" s="57" t="s">
        <v>405</v>
      </c>
      <c r="D151" s="62">
        <v>42525</v>
      </c>
      <c r="E151" s="27">
        <f>D151/(SUM(D$2:D$771) )</f>
        <v>4.5314991941603812E-4</v>
      </c>
      <c r="F151" s="28">
        <f t="shared" si="2"/>
        <v>0.94336248322532723</v>
      </c>
    </row>
    <row r="152" spans="1:6" x14ac:dyDescent="0.3">
      <c r="A152" s="57" t="s">
        <v>639</v>
      </c>
      <c r="B152" s="57" t="s">
        <v>640</v>
      </c>
      <c r="C152" s="57" t="s">
        <v>405</v>
      </c>
      <c r="D152" s="62">
        <v>41753</v>
      </c>
      <c r="E152" s="27">
        <f>D152/(SUM(D$2:D$771) )</f>
        <v>4.4492342352446421E-4</v>
      </c>
      <c r="F152" s="28">
        <f t="shared" si="2"/>
        <v>0.94380740664885165</v>
      </c>
    </row>
    <row r="153" spans="1:6" x14ac:dyDescent="0.3">
      <c r="A153" s="57" t="s">
        <v>641</v>
      </c>
      <c r="B153" s="57" t="s">
        <v>642</v>
      </c>
      <c r="C153" s="57" t="s">
        <v>405</v>
      </c>
      <c r="D153" s="62">
        <v>41223</v>
      </c>
      <c r="E153" s="27">
        <f>D153/(SUM(D$2:D$771) )</f>
        <v>4.3927569966107797E-4</v>
      </c>
      <c r="F153" s="28">
        <f t="shared" si="2"/>
        <v>0.94424668234851272</v>
      </c>
    </row>
    <row r="154" spans="1:6" x14ac:dyDescent="0.3">
      <c r="A154" s="59" t="s">
        <v>100</v>
      </c>
      <c r="B154" s="69" t="s">
        <v>101</v>
      </c>
      <c r="C154" s="59" t="s">
        <v>22</v>
      </c>
      <c r="D154" s="62">
        <v>41095</v>
      </c>
      <c r="E154" s="27">
        <f>D154/(SUM(D$2:D$771) )</f>
        <v>4.3791172106765635E-4</v>
      </c>
      <c r="F154" s="28">
        <f t="shared" si="2"/>
        <v>0.94468459406958039</v>
      </c>
    </row>
    <row r="155" spans="1:6" x14ac:dyDescent="0.3">
      <c r="A155" s="57" t="s">
        <v>643</v>
      </c>
      <c r="B155" s="57" t="s">
        <v>644</v>
      </c>
      <c r="C155" s="57" t="s">
        <v>405</v>
      </c>
      <c r="D155" s="62">
        <v>40990</v>
      </c>
      <c r="E155" s="27">
        <f>D155/(SUM(D$2:D$771) )</f>
        <v>4.3679283237774022E-4</v>
      </c>
      <c r="F155" s="28">
        <f t="shared" si="2"/>
        <v>0.94512138690195813</v>
      </c>
    </row>
    <row r="156" spans="1:6" x14ac:dyDescent="0.3">
      <c r="A156" s="57" t="s">
        <v>645</v>
      </c>
      <c r="B156" s="57" t="s">
        <v>646</v>
      </c>
      <c r="C156" s="57" t="s">
        <v>405</v>
      </c>
      <c r="D156" s="62">
        <v>39911</v>
      </c>
      <c r="E156" s="27">
        <f>D156/(SUM(D$2:D$771) )</f>
        <v>4.2529491907850671E-4</v>
      </c>
      <c r="F156" s="28">
        <f t="shared" si="2"/>
        <v>0.94554668182103663</v>
      </c>
    </row>
    <row r="157" spans="1:6" x14ac:dyDescent="0.3">
      <c r="A157" s="57" t="s">
        <v>647</v>
      </c>
      <c r="B157" s="57" t="s">
        <v>648</v>
      </c>
      <c r="C157" s="57" t="s">
        <v>405</v>
      </c>
      <c r="D157" s="62">
        <v>39261</v>
      </c>
      <c r="E157" s="27">
        <f>D157/(SUM(D$2:D$771) )</f>
        <v>4.1836846528378775E-4</v>
      </c>
      <c r="F157" s="28">
        <f t="shared" si="2"/>
        <v>0.94596505028632039</v>
      </c>
    </row>
    <row r="158" spans="1:6" x14ac:dyDescent="0.3">
      <c r="A158" s="59" t="s">
        <v>103</v>
      </c>
      <c r="B158" s="69" t="s">
        <v>104</v>
      </c>
      <c r="C158" s="59" t="s">
        <v>22</v>
      </c>
      <c r="D158" s="62">
        <v>39235</v>
      </c>
      <c r="E158" s="27">
        <f>D158/(SUM(D$2:D$771) )</f>
        <v>4.1809140713199895E-4</v>
      </c>
      <c r="F158" s="28">
        <f t="shared" si="2"/>
        <v>0.94638314169345239</v>
      </c>
    </row>
    <row r="159" spans="1:6" x14ac:dyDescent="0.3">
      <c r="A159" s="57" t="s">
        <v>649</v>
      </c>
      <c r="B159" s="57" t="s">
        <v>650</v>
      </c>
      <c r="C159" s="57" t="s">
        <v>405</v>
      </c>
      <c r="D159" s="62">
        <v>38881</v>
      </c>
      <c r="E159" s="27">
        <f>D159/(SUM(D$2:D$771) )</f>
        <v>4.1431915383456739E-4</v>
      </c>
      <c r="F159" s="28">
        <f t="shared" si="2"/>
        <v>0.946797460847287</v>
      </c>
    </row>
    <row r="160" spans="1:6" x14ac:dyDescent="0.3">
      <c r="A160" s="57" t="s">
        <v>651</v>
      </c>
      <c r="B160" s="57" t="s">
        <v>652</v>
      </c>
      <c r="C160" s="57" t="s">
        <v>405</v>
      </c>
      <c r="D160" s="62">
        <v>38820</v>
      </c>
      <c r="E160" s="27">
        <f>D160/(SUM(D$2:D$771) )</f>
        <v>4.1366913278613991E-4</v>
      </c>
      <c r="F160" s="28">
        <f t="shared" si="2"/>
        <v>0.94721112998007317</v>
      </c>
    </row>
    <row r="161" spans="1:6" x14ac:dyDescent="0.3">
      <c r="A161" s="57" t="s">
        <v>653</v>
      </c>
      <c r="B161" s="57" t="s">
        <v>654</v>
      </c>
      <c r="C161" s="57" t="s">
        <v>405</v>
      </c>
      <c r="D161" s="62">
        <v>37593</v>
      </c>
      <c r="E161" s="27">
        <f>D161/(SUM(D$2:D$771) )</f>
        <v>4.005941192382627E-4</v>
      </c>
      <c r="F161" s="28">
        <f t="shared" si="2"/>
        <v>0.94761172409931149</v>
      </c>
    </row>
    <row r="162" spans="1:6" x14ac:dyDescent="0.3">
      <c r="A162" s="57" t="s">
        <v>655</v>
      </c>
      <c r="B162" s="57" t="s">
        <v>656</v>
      </c>
      <c r="C162" s="57" t="s">
        <v>405</v>
      </c>
      <c r="D162" s="62">
        <v>35155</v>
      </c>
      <c r="E162" s="27">
        <f>D162/(SUM(D$2:D$771) )</f>
        <v>3.7461458946668597E-4</v>
      </c>
      <c r="F162" s="28">
        <f t="shared" si="2"/>
        <v>0.94798633868877813</v>
      </c>
    </row>
    <row r="163" spans="1:6" x14ac:dyDescent="0.3">
      <c r="A163" s="57" t="s">
        <v>657</v>
      </c>
      <c r="B163" s="57" t="s">
        <v>658</v>
      </c>
      <c r="C163" s="57" t="s">
        <v>405</v>
      </c>
      <c r="D163" s="62">
        <v>34982</v>
      </c>
      <c r="E163" s="27">
        <f>D163/(SUM(D$2:D$771) )</f>
        <v>3.7277108714901461E-4</v>
      </c>
      <c r="F163" s="28">
        <f t="shared" si="2"/>
        <v>0.94835910977592719</v>
      </c>
    </row>
    <row r="164" spans="1:6" x14ac:dyDescent="0.3">
      <c r="A164" s="57" t="s">
        <v>659</v>
      </c>
      <c r="B164" s="57" t="s">
        <v>660</v>
      </c>
      <c r="C164" s="57" t="s">
        <v>405</v>
      </c>
      <c r="D164" s="62">
        <v>34921</v>
      </c>
      <c r="E164" s="27">
        <f>D164/(SUM(D$2:D$771) )</f>
        <v>3.7212106610058713E-4</v>
      </c>
      <c r="F164" s="28">
        <f t="shared" si="2"/>
        <v>0.94873123084202782</v>
      </c>
    </row>
    <row r="165" spans="1:6" x14ac:dyDescent="0.3">
      <c r="A165" s="57" t="s">
        <v>1735</v>
      </c>
      <c r="B165" s="57" t="s">
        <v>1736</v>
      </c>
      <c r="C165" s="57" t="s">
        <v>22</v>
      </c>
      <c r="D165" s="62">
        <v>34723</v>
      </c>
      <c r="E165" s="27">
        <f>D165/(SUM(D$2:D$771) )</f>
        <v>3.7001116171388811E-4</v>
      </c>
      <c r="F165" s="28">
        <f t="shared" si="2"/>
        <v>0.94910124200374169</v>
      </c>
    </row>
    <row r="166" spans="1:6" x14ac:dyDescent="0.3">
      <c r="A166" s="57" t="s">
        <v>661</v>
      </c>
      <c r="B166" s="57" t="s">
        <v>662</v>
      </c>
      <c r="C166" s="57" t="s">
        <v>405</v>
      </c>
      <c r="D166" s="62">
        <v>34379</v>
      </c>
      <c r="E166" s="27">
        <f>D166/(SUM(D$2:D$771) )</f>
        <v>3.6634546924406761E-4</v>
      </c>
      <c r="F166" s="28">
        <f t="shared" si="2"/>
        <v>0.94946758747298576</v>
      </c>
    </row>
    <row r="167" spans="1:6" x14ac:dyDescent="0.3">
      <c r="A167" s="57" t="s">
        <v>663</v>
      </c>
      <c r="B167" s="57" t="s">
        <v>664</v>
      </c>
      <c r="C167" s="57" t="s">
        <v>405</v>
      </c>
      <c r="D167" s="62">
        <v>33969</v>
      </c>
      <c r="E167" s="27">
        <f>D167/(SUM(D$2:D$771) )</f>
        <v>3.619764753120141E-4</v>
      </c>
      <c r="F167" s="28">
        <f t="shared" si="2"/>
        <v>0.94982956394829776</v>
      </c>
    </row>
    <row r="168" spans="1:6" x14ac:dyDescent="0.3">
      <c r="A168" s="57" t="s">
        <v>665</v>
      </c>
      <c r="B168" s="57" t="s">
        <v>666</v>
      </c>
      <c r="C168" s="57" t="s">
        <v>405</v>
      </c>
      <c r="D168" s="62">
        <v>33916</v>
      </c>
      <c r="E168" s="27">
        <f>D168/(SUM(D$2:D$771) )</f>
        <v>3.6141170292567547E-4</v>
      </c>
      <c r="F168" s="28">
        <f t="shared" si="2"/>
        <v>0.95019097565122346</v>
      </c>
    </row>
    <row r="169" spans="1:6" x14ac:dyDescent="0.3">
      <c r="A169" s="57" t="s">
        <v>667</v>
      </c>
      <c r="B169" s="57" t="s">
        <v>668</v>
      </c>
      <c r="C169" s="57" t="s">
        <v>405</v>
      </c>
      <c r="D169" s="62">
        <v>33841</v>
      </c>
      <c r="E169" s="27">
        <f>D169/(SUM(D$2:D$771) )</f>
        <v>3.6061249671859254E-4</v>
      </c>
      <c r="F169" s="28">
        <f t="shared" si="2"/>
        <v>0.95055158814794205</v>
      </c>
    </row>
    <row r="170" spans="1:6" x14ac:dyDescent="0.3">
      <c r="A170" s="57" t="s">
        <v>669</v>
      </c>
      <c r="B170" s="57" t="s">
        <v>670</v>
      </c>
      <c r="C170" s="57" t="s">
        <v>405</v>
      </c>
      <c r="D170" s="62">
        <v>33762</v>
      </c>
      <c r="E170" s="27">
        <f>D170/(SUM(D$2:D$771) )</f>
        <v>3.5977066618046515E-4</v>
      </c>
      <c r="F170" s="28">
        <f t="shared" si="2"/>
        <v>0.95091135881412248</v>
      </c>
    </row>
    <row r="171" spans="1:6" x14ac:dyDescent="0.3">
      <c r="A171" s="57" t="s">
        <v>671</v>
      </c>
      <c r="B171" s="57" t="s">
        <v>672</v>
      </c>
      <c r="C171" s="57" t="s">
        <v>405</v>
      </c>
      <c r="D171" s="62">
        <v>33618</v>
      </c>
      <c r="E171" s="27">
        <f>D171/(SUM(D$2:D$771) )</f>
        <v>3.5823619026286585E-4</v>
      </c>
      <c r="F171" s="28">
        <f t="shared" si="2"/>
        <v>0.95126959500438535</v>
      </c>
    </row>
    <row r="172" spans="1:6" x14ac:dyDescent="0.3">
      <c r="A172" s="57" t="s">
        <v>673</v>
      </c>
      <c r="B172" s="57" t="s">
        <v>674</v>
      </c>
      <c r="C172" s="57" t="s">
        <v>405</v>
      </c>
      <c r="D172" s="62">
        <v>33607</v>
      </c>
      <c r="E172" s="27">
        <f>D172/(SUM(D$2:D$771) )</f>
        <v>3.581189733524937E-4</v>
      </c>
      <c r="F172" s="28">
        <f t="shared" si="2"/>
        <v>0.95162771397773782</v>
      </c>
    </row>
    <row r="173" spans="1:6" x14ac:dyDescent="0.3">
      <c r="A173" s="57" t="s">
        <v>675</v>
      </c>
      <c r="B173" s="57" t="s">
        <v>676</v>
      </c>
      <c r="C173" s="57" t="s">
        <v>405</v>
      </c>
      <c r="D173" s="62">
        <v>33548</v>
      </c>
      <c r="E173" s="27">
        <f>D173/(SUM(D$2:D$771) )</f>
        <v>3.5749026446958839E-4</v>
      </c>
      <c r="F173" s="28">
        <f t="shared" si="2"/>
        <v>0.95198520424220745</v>
      </c>
    </row>
    <row r="174" spans="1:6" x14ac:dyDescent="0.3">
      <c r="A174" s="57" t="s">
        <v>677</v>
      </c>
      <c r="B174" s="57" t="s">
        <v>678</v>
      </c>
      <c r="C174" s="57" t="s">
        <v>405</v>
      </c>
      <c r="D174" s="62">
        <v>32409</v>
      </c>
      <c r="E174" s="27">
        <f>D174/(SUM(D$2:D$771) )</f>
        <v>3.4535298620468855E-4</v>
      </c>
      <c r="F174" s="28">
        <f t="shared" si="2"/>
        <v>0.95233055722841209</v>
      </c>
    </row>
    <row r="175" spans="1:6" x14ac:dyDescent="0.3">
      <c r="A175" s="57" t="s">
        <v>679</v>
      </c>
      <c r="B175" s="57" t="s">
        <v>680</v>
      </c>
      <c r="C175" s="57" t="s">
        <v>405</v>
      </c>
      <c r="D175" s="62">
        <v>32275</v>
      </c>
      <c r="E175" s="27">
        <f>D175/(SUM(D$2:D$771) )</f>
        <v>3.4392507111470031E-4</v>
      </c>
      <c r="F175" s="28">
        <f t="shared" si="2"/>
        <v>0.95267448229952678</v>
      </c>
    </row>
    <row r="176" spans="1:6" x14ac:dyDescent="0.3">
      <c r="A176" s="57" t="s">
        <v>681</v>
      </c>
      <c r="B176" s="57" t="s">
        <v>682</v>
      </c>
      <c r="C176" s="57" t="s">
        <v>22</v>
      </c>
      <c r="D176" s="62">
        <v>31911</v>
      </c>
      <c r="E176" s="27">
        <f>D176/(SUM(D$2:D$771) )</f>
        <v>3.4004625698965768E-4</v>
      </c>
      <c r="F176" s="28">
        <f t="shared" si="2"/>
        <v>0.95301452855651647</v>
      </c>
    </row>
    <row r="177" spans="1:6" x14ac:dyDescent="0.3">
      <c r="A177" s="57" t="s">
        <v>683</v>
      </c>
      <c r="B177" s="57" t="s">
        <v>684</v>
      </c>
      <c r="C177" s="57" t="s">
        <v>405</v>
      </c>
      <c r="D177" s="62">
        <v>31739</v>
      </c>
      <c r="E177" s="27">
        <f>D177/(SUM(D$2:D$771) )</f>
        <v>3.3821341075474746E-4</v>
      </c>
      <c r="F177" s="28">
        <f t="shared" si="2"/>
        <v>0.95335274196727127</v>
      </c>
    </row>
    <row r="178" spans="1:6" x14ac:dyDescent="0.3">
      <c r="A178" s="57" t="s">
        <v>685</v>
      </c>
      <c r="B178" s="57" t="s">
        <v>686</v>
      </c>
      <c r="C178" s="57" t="s">
        <v>405</v>
      </c>
      <c r="D178" s="62">
        <v>30527</v>
      </c>
      <c r="E178" s="27">
        <f>D178/(SUM(D$2:D$771) )</f>
        <v>3.2529823844828679E-4</v>
      </c>
      <c r="F178" s="28">
        <f t="shared" si="2"/>
        <v>0.95367804020571956</v>
      </c>
    </row>
    <row r="179" spans="1:6" x14ac:dyDescent="0.3">
      <c r="A179" s="57" t="s">
        <v>703</v>
      </c>
      <c r="B179" s="57" t="s">
        <v>704</v>
      </c>
      <c r="C179" s="57" t="s">
        <v>405</v>
      </c>
      <c r="D179" s="62">
        <v>30442</v>
      </c>
      <c r="E179" s="27">
        <f>D179/(SUM(D$2:D$771) )</f>
        <v>3.2439247141359279E-4</v>
      </c>
      <c r="F179" s="28">
        <f t="shared" si="2"/>
        <v>0.95400243267713314</v>
      </c>
    </row>
    <row r="180" spans="1:6" x14ac:dyDescent="0.3">
      <c r="A180" s="57" t="s">
        <v>687</v>
      </c>
      <c r="B180" s="57" t="s">
        <v>688</v>
      </c>
      <c r="C180" s="57" t="s">
        <v>405</v>
      </c>
      <c r="D180" s="62">
        <v>30317</v>
      </c>
      <c r="E180" s="27">
        <f>D180/(SUM(D$2:D$771) )</f>
        <v>3.2306046106845453E-4</v>
      </c>
      <c r="F180" s="28">
        <f t="shared" si="2"/>
        <v>0.95432549313820159</v>
      </c>
    </row>
    <row r="181" spans="1:6" x14ac:dyDescent="0.3">
      <c r="A181" s="57" t="s">
        <v>689</v>
      </c>
      <c r="B181" s="57" t="s">
        <v>690</v>
      </c>
      <c r="C181" s="57" t="s">
        <v>405</v>
      </c>
      <c r="D181" s="62">
        <v>30269</v>
      </c>
      <c r="E181" s="27">
        <f>D181/(SUM(D$2:D$771) )</f>
        <v>3.2254896909592143E-4</v>
      </c>
      <c r="F181" s="28">
        <f t="shared" si="2"/>
        <v>0.95464804210729748</v>
      </c>
    </row>
    <row r="182" spans="1:6" x14ac:dyDescent="0.3">
      <c r="A182" s="59" t="s">
        <v>106</v>
      </c>
      <c r="B182" s="69" t="s">
        <v>107</v>
      </c>
      <c r="C182" s="59" t="s">
        <v>22</v>
      </c>
      <c r="D182" s="62">
        <v>30243</v>
      </c>
      <c r="E182" s="27">
        <f>D182/(SUM(D$2:D$771) )</f>
        <v>3.2227191094413269E-4</v>
      </c>
      <c r="F182" s="28">
        <f t="shared" si="2"/>
        <v>0.95497031401824162</v>
      </c>
    </row>
    <row r="183" spans="1:6" x14ac:dyDescent="0.3">
      <c r="A183" s="57" t="s">
        <v>691</v>
      </c>
      <c r="B183" s="57" t="s">
        <v>692</v>
      </c>
      <c r="C183" s="57" t="s">
        <v>405</v>
      </c>
      <c r="D183" s="62">
        <v>29808</v>
      </c>
      <c r="E183" s="27">
        <f>D183/(SUM(D$2:D$771) )</f>
        <v>3.1763651494305152E-4</v>
      </c>
      <c r="F183" s="28">
        <f t="shared" si="2"/>
        <v>0.95528795053318472</v>
      </c>
    </row>
    <row r="184" spans="1:6" x14ac:dyDescent="0.3">
      <c r="A184" s="57" t="s">
        <v>693</v>
      </c>
      <c r="B184" s="57" t="s">
        <v>694</v>
      </c>
      <c r="C184" s="57" t="s">
        <v>405</v>
      </c>
      <c r="D184" s="62">
        <v>29760</v>
      </c>
      <c r="E184" s="27">
        <f>D184/(SUM(D$2:D$771) )</f>
        <v>3.1712502297051842E-4</v>
      </c>
      <c r="F184" s="28">
        <f t="shared" si="2"/>
        <v>0.95560507555615526</v>
      </c>
    </row>
    <row r="185" spans="1:6" x14ac:dyDescent="0.3">
      <c r="A185" s="57" t="s">
        <v>695</v>
      </c>
      <c r="B185" s="57" t="s">
        <v>696</v>
      </c>
      <c r="C185" s="57" t="s">
        <v>405</v>
      </c>
      <c r="D185" s="62">
        <v>29448</v>
      </c>
      <c r="E185" s="27">
        <f>D185/(SUM(D$2:D$771) )</f>
        <v>3.1380032514905328E-4</v>
      </c>
      <c r="F185" s="28">
        <f t="shared" si="2"/>
        <v>0.95591887588130431</v>
      </c>
    </row>
    <row r="186" spans="1:6" x14ac:dyDescent="0.3">
      <c r="A186" s="59" t="s">
        <v>109</v>
      </c>
      <c r="B186" s="69" t="s">
        <v>110</v>
      </c>
      <c r="C186" s="59" t="s">
        <v>22</v>
      </c>
      <c r="D186" s="62">
        <v>29282</v>
      </c>
      <c r="E186" s="27">
        <f>D186/(SUM(D$2:D$771) )</f>
        <v>3.1203141541070968E-4</v>
      </c>
      <c r="F186" s="28">
        <f t="shared" si="2"/>
        <v>0.956230907296715</v>
      </c>
    </row>
    <row r="187" spans="1:6" x14ac:dyDescent="0.3">
      <c r="A187" s="57" t="s">
        <v>697</v>
      </c>
      <c r="B187" s="57" t="s">
        <v>698</v>
      </c>
      <c r="C187" s="57" t="s">
        <v>405</v>
      </c>
      <c r="D187" s="62">
        <v>29145</v>
      </c>
      <c r="E187" s="27">
        <f>D187/(SUM(D$2:D$771) )</f>
        <v>3.1057153207243813E-4</v>
      </c>
      <c r="F187" s="28">
        <f t="shared" si="2"/>
        <v>0.95654147882878748</v>
      </c>
    </row>
    <row r="188" spans="1:6" x14ac:dyDescent="0.3">
      <c r="A188" s="57" t="s">
        <v>699</v>
      </c>
      <c r="B188" s="57" t="s">
        <v>700</v>
      </c>
      <c r="C188" s="57" t="s">
        <v>405</v>
      </c>
      <c r="D188" s="62">
        <v>28943</v>
      </c>
      <c r="E188" s="27">
        <f>D188/(SUM(D$2:D$771) )</f>
        <v>3.0841900335469471E-4</v>
      </c>
      <c r="F188" s="28">
        <f t="shared" si="2"/>
        <v>0.95684989783214214</v>
      </c>
    </row>
    <row r="189" spans="1:6" x14ac:dyDescent="0.3">
      <c r="A189" s="57" t="s">
        <v>701</v>
      </c>
      <c r="B189" s="57" t="s">
        <v>702</v>
      </c>
      <c r="C189" s="57" t="s">
        <v>405</v>
      </c>
      <c r="D189" s="62">
        <v>28641</v>
      </c>
      <c r="E189" s="27">
        <f>D189/(SUM(D$2:D$771) )</f>
        <v>3.0520086636084064E-4</v>
      </c>
      <c r="F189" s="28">
        <f t="shared" si="2"/>
        <v>0.95715509869850302</v>
      </c>
    </row>
    <row r="190" spans="1:6" x14ac:dyDescent="0.3">
      <c r="A190" s="57" t="s">
        <v>705</v>
      </c>
      <c r="B190" s="57" t="s">
        <v>706</v>
      </c>
      <c r="C190" s="57" t="s">
        <v>405</v>
      </c>
      <c r="D190" s="62">
        <v>28349</v>
      </c>
      <c r="E190" s="27">
        <f>D190/(SUM(D$2:D$771) )</f>
        <v>3.0208929019459764E-4</v>
      </c>
      <c r="F190" s="28">
        <f t="shared" si="2"/>
        <v>0.95745718798869761</v>
      </c>
    </row>
    <row r="191" spans="1:6" x14ac:dyDescent="0.3">
      <c r="A191" s="57" t="s">
        <v>707</v>
      </c>
      <c r="B191" s="57" t="s">
        <v>708</v>
      </c>
      <c r="C191" s="57" t="s">
        <v>405</v>
      </c>
      <c r="D191" s="62">
        <v>27832</v>
      </c>
      <c r="E191" s="27">
        <f>D191/(SUM(D$2:D$771) )</f>
        <v>2.9658009540710578E-4</v>
      </c>
      <c r="F191" s="28">
        <f t="shared" si="2"/>
        <v>0.95775376808410473</v>
      </c>
    </row>
    <row r="192" spans="1:6" x14ac:dyDescent="0.3">
      <c r="A192" s="57" t="s">
        <v>709</v>
      </c>
      <c r="B192" s="57" t="s">
        <v>710</v>
      </c>
      <c r="C192" s="57" t="s">
        <v>405</v>
      </c>
      <c r="D192" s="62">
        <v>27652</v>
      </c>
      <c r="E192" s="27">
        <f>D192/(SUM(D$2:D$771) )</f>
        <v>2.9466200051010667E-4</v>
      </c>
      <c r="F192" s="28">
        <f t="shared" si="2"/>
        <v>0.95804843008461482</v>
      </c>
    </row>
    <row r="193" spans="1:6" x14ac:dyDescent="0.3">
      <c r="A193" s="57" t="s">
        <v>711</v>
      </c>
      <c r="B193" s="57" t="s">
        <v>712</v>
      </c>
      <c r="C193" s="57" t="s">
        <v>405</v>
      </c>
      <c r="D193" s="62">
        <v>27406</v>
      </c>
      <c r="E193" s="27">
        <f>D193/(SUM(D$2:D$771) )</f>
        <v>2.9204060415087459E-4</v>
      </c>
      <c r="F193" s="28">
        <f t="shared" si="2"/>
        <v>0.95834047068876571</v>
      </c>
    </row>
    <row r="194" spans="1:6" x14ac:dyDescent="0.3">
      <c r="A194" s="57" t="s">
        <v>713</v>
      </c>
      <c r="B194" s="57" t="s">
        <v>714</v>
      </c>
      <c r="C194" s="57" t="s">
        <v>405</v>
      </c>
      <c r="D194" s="62">
        <v>26904</v>
      </c>
      <c r="E194" s="27">
        <f>D194/(SUM(D$2:D$771) )</f>
        <v>2.8669125060479928E-4</v>
      </c>
      <c r="F194" s="28">
        <f t="shared" ref="F194:F257" si="3">E194+F193</f>
        <v>0.95862716193937048</v>
      </c>
    </row>
    <row r="195" spans="1:6" x14ac:dyDescent="0.3">
      <c r="A195" s="57" t="s">
        <v>715</v>
      </c>
      <c r="B195" s="57" t="s">
        <v>716</v>
      </c>
      <c r="C195" s="57" t="s">
        <v>405</v>
      </c>
      <c r="D195" s="62">
        <v>26662</v>
      </c>
      <c r="E195" s="27">
        <f>D195/(SUM(D$2:D$771) )</f>
        <v>2.841124785766116E-4</v>
      </c>
      <c r="F195" s="28">
        <f t="shared" si="3"/>
        <v>0.9589112744179471</v>
      </c>
    </row>
    <row r="196" spans="1:6" x14ac:dyDescent="0.3">
      <c r="A196" s="57" t="s">
        <v>717</v>
      </c>
      <c r="B196" s="57" t="s">
        <v>718</v>
      </c>
      <c r="C196" s="57" t="s">
        <v>405</v>
      </c>
      <c r="D196" s="62">
        <v>26634</v>
      </c>
      <c r="E196" s="27">
        <f>D196/(SUM(D$2:D$771) )</f>
        <v>2.8381410825930063E-4</v>
      </c>
      <c r="F196" s="28">
        <f t="shared" si="3"/>
        <v>0.95919508852620639</v>
      </c>
    </row>
    <row r="197" spans="1:6" x14ac:dyDescent="0.3">
      <c r="A197" s="57" t="s">
        <v>719</v>
      </c>
      <c r="B197" s="57" t="s">
        <v>720</v>
      </c>
      <c r="C197" s="57" t="s">
        <v>405</v>
      </c>
      <c r="D197" s="62">
        <v>26414</v>
      </c>
      <c r="E197" s="27">
        <f>D197/(SUM(D$2:D$771) )</f>
        <v>2.8146977005185731E-4</v>
      </c>
      <c r="F197" s="28">
        <f t="shared" si="3"/>
        <v>0.95947655829625822</v>
      </c>
    </row>
    <row r="198" spans="1:6" x14ac:dyDescent="0.3">
      <c r="A198" s="57" t="s">
        <v>721</v>
      </c>
      <c r="B198" s="57" t="s">
        <v>722</v>
      </c>
      <c r="C198" s="57" t="s">
        <v>405</v>
      </c>
      <c r="D198" s="62">
        <v>26378</v>
      </c>
      <c r="E198" s="27">
        <f>D198/(SUM(D$2:D$771) )</f>
        <v>2.8108615107245749E-4</v>
      </c>
      <c r="F198" s="28">
        <f t="shared" si="3"/>
        <v>0.95975764444733069</v>
      </c>
    </row>
    <row r="199" spans="1:6" x14ac:dyDescent="0.3">
      <c r="A199" s="57" t="s">
        <v>723</v>
      </c>
      <c r="B199" s="57" t="s">
        <v>724</v>
      </c>
      <c r="C199" s="57" t="s">
        <v>405</v>
      </c>
      <c r="D199" s="62">
        <v>26309</v>
      </c>
      <c r="E199" s="27">
        <f>D199/(SUM(D$2:D$771) )</f>
        <v>2.8035088136194118E-4</v>
      </c>
      <c r="F199" s="28">
        <f t="shared" si="3"/>
        <v>0.96003799532869261</v>
      </c>
    </row>
    <row r="200" spans="1:6" x14ac:dyDescent="0.3">
      <c r="A200" s="57" t="s">
        <v>725</v>
      </c>
      <c r="B200" s="57" t="s">
        <v>726</v>
      </c>
      <c r="C200" s="57" t="s">
        <v>405</v>
      </c>
      <c r="D200" s="62">
        <v>25983</v>
      </c>
      <c r="E200" s="27">
        <f>D200/(SUM(D$2:D$771) )</f>
        <v>2.7687699838182053E-4</v>
      </c>
      <c r="F200" s="28">
        <f t="shared" si="3"/>
        <v>0.96031487232707446</v>
      </c>
    </row>
    <row r="201" spans="1:6" x14ac:dyDescent="0.3">
      <c r="A201" s="57" t="s">
        <v>727</v>
      </c>
      <c r="B201" s="57" t="s">
        <v>728</v>
      </c>
      <c r="C201" s="57" t="s">
        <v>405</v>
      </c>
      <c r="D201" s="62">
        <v>25765</v>
      </c>
      <c r="E201" s="27">
        <f>D201/(SUM(D$2:D$771) )</f>
        <v>2.7455397233989943E-4</v>
      </c>
      <c r="F201" s="28">
        <f t="shared" si="3"/>
        <v>0.96058942629941435</v>
      </c>
    </row>
    <row r="202" spans="1:6" x14ac:dyDescent="0.3">
      <c r="A202" s="59" t="s">
        <v>1744</v>
      </c>
      <c r="B202" s="69" t="s">
        <v>1745</v>
      </c>
      <c r="C202" s="59" t="s">
        <v>22</v>
      </c>
      <c r="D202" s="62">
        <v>25731</v>
      </c>
      <c r="E202" s="27">
        <f>D202/(SUM(D$2:D$771) )</f>
        <v>2.7419166552602179E-4</v>
      </c>
      <c r="F202" s="28">
        <f t="shared" si="3"/>
        <v>0.96086361796494035</v>
      </c>
    </row>
    <row r="203" spans="1:6" x14ac:dyDescent="0.3">
      <c r="A203" s="57" t="s">
        <v>729</v>
      </c>
      <c r="B203" s="57" t="s">
        <v>730</v>
      </c>
      <c r="C203" s="57" t="s">
        <v>405</v>
      </c>
      <c r="D203" s="62">
        <v>25236</v>
      </c>
      <c r="E203" s="27">
        <f>D203/(SUM(D$2:D$771) )</f>
        <v>2.6891690455927428E-4</v>
      </c>
      <c r="F203" s="28">
        <f t="shared" si="3"/>
        <v>0.96113253486949968</v>
      </c>
    </row>
    <row r="204" spans="1:6" x14ac:dyDescent="0.3">
      <c r="A204" s="57" t="s">
        <v>731</v>
      </c>
      <c r="B204" s="57" t="s">
        <v>732</v>
      </c>
      <c r="C204" s="57" t="s">
        <v>405</v>
      </c>
      <c r="D204" s="62">
        <v>24786</v>
      </c>
      <c r="E204" s="27">
        <f>D204/(SUM(D$2:D$771) )</f>
        <v>2.6412166731677652E-4</v>
      </c>
      <c r="F204" s="28">
        <f t="shared" si="3"/>
        <v>0.9613966565368165</v>
      </c>
    </row>
    <row r="205" spans="1:6" x14ac:dyDescent="0.3">
      <c r="A205" s="57" t="s">
        <v>733</v>
      </c>
      <c r="B205" s="57" t="s">
        <v>734</v>
      </c>
      <c r="C205" s="57" t="s">
        <v>405</v>
      </c>
      <c r="D205" s="62">
        <v>24753</v>
      </c>
      <c r="E205" s="27">
        <f>D205/(SUM(D$2:D$771) )</f>
        <v>2.6377001658566001E-4</v>
      </c>
      <c r="F205" s="28">
        <f t="shared" si="3"/>
        <v>0.96166042655340211</v>
      </c>
    </row>
    <row r="206" spans="1:6" x14ac:dyDescent="0.3">
      <c r="A206" s="57" t="s">
        <v>735</v>
      </c>
      <c r="B206" s="57" t="s">
        <v>736</v>
      </c>
      <c r="C206" s="57" t="s">
        <v>405</v>
      </c>
      <c r="D206" s="62">
        <v>24587</v>
      </c>
      <c r="E206" s="27">
        <f>D206/(SUM(D$2:D$771) )</f>
        <v>2.6200110684731641E-4</v>
      </c>
      <c r="F206" s="28">
        <f t="shared" si="3"/>
        <v>0.96192242766024938</v>
      </c>
    </row>
    <row r="207" spans="1:6" x14ac:dyDescent="0.3">
      <c r="A207" s="57" t="s">
        <v>737</v>
      </c>
      <c r="B207" s="57" t="s">
        <v>738</v>
      </c>
      <c r="C207" s="57" t="s">
        <v>405</v>
      </c>
      <c r="D207" s="62">
        <v>24357</v>
      </c>
      <c r="E207" s="27">
        <f>D207/(SUM(D$2:D$771) )</f>
        <v>2.5955020781226197E-4</v>
      </c>
      <c r="F207" s="28">
        <f t="shared" si="3"/>
        <v>0.96218197786806159</v>
      </c>
    </row>
    <row r="208" spans="1:6" x14ac:dyDescent="0.3">
      <c r="A208" s="59" t="s">
        <v>113</v>
      </c>
      <c r="B208" s="69" t="s">
        <v>114</v>
      </c>
      <c r="C208" s="59" t="s">
        <v>22</v>
      </c>
      <c r="D208" s="62">
        <v>24351</v>
      </c>
      <c r="E208" s="27">
        <f>D208/(SUM(D$2:D$771) )</f>
        <v>2.5948627131569535E-4</v>
      </c>
      <c r="F208" s="28">
        <f t="shared" si="3"/>
        <v>0.96244146413937726</v>
      </c>
    </row>
    <row r="209" spans="1:6" x14ac:dyDescent="0.3">
      <c r="A209" s="57" t="s">
        <v>739</v>
      </c>
      <c r="B209" s="57" t="s">
        <v>740</v>
      </c>
      <c r="C209" s="57" t="s">
        <v>405</v>
      </c>
      <c r="D209" s="62">
        <v>24287</v>
      </c>
      <c r="E209" s="27">
        <f>D209/(SUM(D$2:D$771) )</f>
        <v>2.5880428201898457E-4</v>
      </c>
      <c r="F209" s="28">
        <f t="shared" si="3"/>
        <v>0.96270026842139622</v>
      </c>
    </row>
    <row r="210" spans="1:6" x14ac:dyDescent="0.3">
      <c r="A210" s="57" t="s">
        <v>741</v>
      </c>
      <c r="B210" s="57" t="s">
        <v>742</v>
      </c>
      <c r="C210" s="57" t="s">
        <v>405</v>
      </c>
      <c r="D210" s="62">
        <v>24268</v>
      </c>
      <c r="E210" s="27">
        <f>D210/(SUM(D$2:D$771) )</f>
        <v>2.5860181644652352E-4</v>
      </c>
      <c r="F210" s="28">
        <f t="shared" si="3"/>
        <v>0.96295887023784277</v>
      </c>
    </row>
    <row r="211" spans="1:6" x14ac:dyDescent="0.3">
      <c r="A211" s="57" t="s">
        <v>743</v>
      </c>
      <c r="B211" s="57" t="s">
        <v>744</v>
      </c>
      <c r="C211" s="57" t="s">
        <v>405</v>
      </c>
      <c r="D211" s="62">
        <v>24044</v>
      </c>
      <c r="E211" s="27">
        <f>D211/(SUM(D$2:D$771) )</f>
        <v>2.5621485390803575E-4</v>
      </c>
      <c r="F211" s="28">
        <f t="shared" si="3"/>
        <v>0.9632150850917508</v>
      </c>
    </row>
    <row r="212" spans="1:6" x14ac:dyDescent="0.3">
      <c r="A212" s="57" t="s">
        <v>745</v>
      </c>
      <c r="B212" s="57" t="s">
        <v>746</v>
      </c>
      <c r="C212" s="57" t="s">
        <v>405</v>
      </c>
      <c r="D212" s="62">
        <v>23783</v>
      </c>
      <c r="E212" s="27">
        <f>D212/(SUM(D$2:D$771) )</f>
        <v>2.5343361630738708E-4</v>
      </c>
      <c r="F212" s="28">
        <f t="shared" si="3"/>
        <v>0.96346851870805816</v>
      </c>
    </row>
    <row r="213" spans="1:6" x14ac:dyDescent="0.3">
      <c r="A213" s="57" t="s">
        <v>747</v>
      </c>
      <c r="B213" s="57" t="s">
        <v>748</v>
      </c>
      <c r="C213" s="57" t="s">
        <v>405</v>
      </c>
      <c r="D213" s="62">
        <v>23687</v>
      </c>
      <c r="E213" s="27">
        <f>D213/(SUM(D$2:D$771) )</f>
        <v>2.5241063236232088E-4</v>
      </c>
      <c r="F213" s="28">
        <f t="shared" si="3"/>
        <v>0.96372092934042053</v>
      </c>
    </row>
    <row r="214" spans="1:6" x14ac:dyDescent="0.3">
      <c r="A214" s="57" t="s">
        <v>749</v>
      </c>
      <c r="B214" s="57" t="s">
        <v>750</v>
      </c>
      <c r="C214" s="57" t="s">
        <v>405</v>
      </c>
      <c r="D214" s="62">
        <v>23007</v>
      </c>
      <c r="E214" s="27">
        <f>D214/(SUM(D$2:D$771) )</f>
        <v>2.4516449608476872E-4</v>
      </c>
      <c r="F214" s="28">
        <f t="shared" si="3"/>
        <v>0.96396609383650533</v>
      </c>
    </row>
    <row r="215" spans="1:6" x14ac:dyDescent="0.3">
      <c r="A215" s="57" t="s">
        <v>751</v>
      </c>
      <c r="B215" s="57" t="s">
        <v>752</v>
      </c>
      <c r="C215" s="57" t="s">
        <v>405</v>
      </c>
      <c r="D215" s="62">
        <v>22844</v>
      </c>
      <c r="E215" s="27">
        <f>D215/(SUM(D$2:D$771) )</f>
        <v>2.4342755459470843E-4</v>
      </c>
      <c r="F215" s="28">
        <f t="shared" si="3"/>
        <v>0.96420952139110006</v>
      </c>
    </row>
    <row r="216" spans="1:6" x14ac:dyDescent="0.3">
      <c r="A216" s="57" t="s">
        <v>753</v>
      </c>
      <c r="B216" s="57" t="s">
        <v>754</v>
      </c>
      <c r="C216" s="57" t="s">
        <v>405</v>
      </c>
      <c r="D216" s="62">
        <v>22776</v>
      </c>
      <c r="E216" s="27">
        <f>D216/(SUM(D$2:D$771) )</f>
        <v>2.4270294096695319E-4</v>
      </c>
      <c r="F216" s="28">
        <f t="shared" si="3"/>
        <v>0.96445222433206701</v>
      </c>
    </row>
    <row r="217" spans="1:6" x14ac:dyDescent="0.3">
      <c r="A217" s="57" t="s">
        <v>755</v>
      </c>
      <c r="B217" s="57" t="s">
        <v>756</v>
      </c>
      <c r="C217" s="57" t="s">
        <v>22</v>
      </c>
      <c r="D217" s="62">
        <v>22746</v>
      </c>
      <c r="E217" s="27">
        <f>D217/(SUM(D$2:D$771) )</f>
        <v>2.4238325848412E-4</v>
      </c>
      <c r="F217" s="28">
        <f t="shared" si="3"/>
        <v>0.96469460759055115</v>
      </c>
    </row>
    <row r="218" spans="1:6" x14ac:dyDescent="0.3">
      <c r="A218" s="57" t="s">
        <v>757</v>
      </c>
      <c r="B218" s="57" t="s">
        <v>758</v>
      </c>
      <c r="C218" s="57" t="s">
        <v>405</v>
      </c>
      <c r="D218" s="62">
        <v>22721</v>
      </c>
      <c r="E218" s="27">
        <f>D218/(SUM(D$2:D$771) )</f>
        <v>2.4211685641509236E-4</v>
      </c>
      <c r="F218" s="28">
        <f t="shared" si="3"/>
        <v>0.96493672444696621</v>
      </c>
    </row>
    <row r="219" spans="1:6" x14ac:dyDescent="0.3">
      <c r="A219" s="57" t="s">
        <v>759</v>
      </c>
      <c r="B219" s="57" t="s">
        <v>760</v>
      </c>
      <c r="C219" s="57" t="s">
        <v>405</v>
      </c>
      <c r="D219" s="62">
        <v>22292</v>
      </c>
      <c r="E219" s="27">
        <f>D219/(SUM(D$2:D$771) )</f>
        <v>2.3754539691057784E-4</v>
      </c>
      <c r="F219" s="28">
        <f t="shared" si="3"/>
        <v>0.96517426984387678</v>
      </c>
    </row>
    <row r="220" spans="1:6" x14ac:dyDescent="0.3">
      <c r="A220" s="57" t="s">
        <v>761</v>
      </c>
      <c r="B220" s="57" t="s">
        <v>762</v>
      </c>
      <c r="C220" s="57" t="s">
        <v>405</v>
      </c>
      <c r="D220" s="62">
        <v>22224</v>
      </c>
      <c r="E220" s="27">
        <f>D220/(SUM(D$2:D$771) )</f>
        <v>2.3682078328282261E-4</v>
      </c>
      <c r="F220" s="28">
        <f t="shared" si="3"/>
        <v>0.96541109062715957</v>
      </c>
    </row>
    <row r="221" spans="1:6" x14ac:dyDescent="0.3">
      <c r="A221" s="57" t="s">
        <v>763</v>
      </c>
      <c r="B221" s="57" t="s">
        <v>764</v>
      </c>
      <c r="C221" s="57" t="s">
        <v>405</v>
      </c>
      <c r="D221" s="62">
        <v>22072</v>
      </c>
      <c r="E221" s="27">
        <f>D221/(SUM(D$2:D$771) )</f>
        <v>2.3520105870313449E-4</v>
      </c>
      <c r="F221" s="28">
        <f t="shared" si="3"/>
        <v>0.96564629168586269</v>
      </c>
    </row>
    <row r="222" spans="1:6" x14ac:dyDescent="0.3">
      <c r="A222" s="57" t="s">
        <v>765</v>
      </c>
      <c r="B222" s="57" t="s">
        <v>766</v>
      </c>
      <c r="C222" s="57" t="s">
        <v>405</v>
      </c>
      <c r="D222" s="62">
        <v>22030</v>
      </c>
      <c r="E222" s="27">
        <f>D222/(SUM(D$2:D$771) )</f>
        <v>2.3475350322716803E-4</v>
      </c>
      <c r="F222" s="28">
        <f t="shared" si="3"/>
        <v>0.9658810451890899</v>
      </c>
    </row>
    <row r="223" spans="1:6" x14ac:dyDescent="0.3">
      <c r="A223" s="57" t="s">
        <v>767</v>
      </c>
      <c r="B223" s="57" t="s">
        <v>768</v>
      </c>
      <c r="C223" s="57" t="s">
        <v>405</v>
      </c>
      <c r="D223" s="62">
        <v>22003</v>
      </c>
      <c r="E223" s="27">
        <f>D223/(SUM(D$2:D$771) )</f>
        <v>2.3446578899261815E-4</v>
      </c>
      <c r="F223" s="28">
        <f t="shared" si="3"/>
        <v>0.96611551097808257</v>
      </c>
    </row>
    <row r="224" spans="1:6" x14ac:dyDescent="0.3">
      <c r="A224" s="57" t="s">
        <v>769</v>
      </c>
      <c r="B224" s="57" t="s">
        <v>770</v>
      </c>
      <c r="C224" s="57" t="s">
        <v>405</v>
      </c>
      <c r="D224" s="62">
        <v>21766</v>
      </c>
      <c r="E224" s="27">
        <f>D224/(SUM(D$2:D$771) )</f>
        <v>2.31940297378236E-4</v>
      </c>
      <c r="F224" s="28">
        <f t="shared" si="3"/>
        <v>0.96634745127546084</v>
      </c>
    </row>
    <row r="225" spans="1:6" x14ac:dyDescent="0.3">
      <c r="A225" s="59" t="s">
        <v>116</v>
      </c>
      <c r="B225" s="69" t="s">
        <v>117</v>
      </c>
      <c r="C225" s="59" t="s">
        <v>22</v>
      </c>
      <c r="D225" s="62">
        <v>21424</v>
      </c>
      <c r="E225" s="27">
        <f>D225/(SUM(D$2:D$771) )</f>
        <v>2.282959170739377E-4</v>
      </c>
      <c r="F225" s="28">
        <f t="shared" si="3"/>
        <v>0.96657574719253481</v>
      </c>
    </row>
    <row r="226" spans="1:6" x14ac:dyDescent="0.3">
      <c r="A226" s="57" t="s">
        <v>771</v>
      </c>
      <c r="B226" s="57" t="s">
        <v>772</v>
      </c>
      <c r="C226" s="57" t="s">
        <v>405</v>
      </c>
      <c r="D226" s="62">
        <v>21387</v>
      </c>
      <c r="E226" s="27">
        <f>D226/(SUM(D$2:D$771) )</f>
        <v>2.2790164201177678E-4</v>
      </c>
      <c r="F226" s="28">
        <f t="shared" si="3"/>
        <v>0.96680364883454661</v>
      </c>
    </row>
    <row r="227" spans="1:6" x14ac:dyDescent="0.3">
      <c r="A227" s="57" t="s">
        <v>773</v>
      </c>
      <c r="B227" s="57" t="s">
        <v>774</v>
      </c>
      <c r="C227" s="57" t="s">
        <v>405</v>
      </c>
      <c r="D227" s="62">
        <v>21236</v>
      </c>
      <c r="E227" s="27">
        <f>D227/(SUM(D$2:D$771) )</f>
        <v>2.2629257351484977E-4</v>
      </c>
      <c r="F227" s="28">
        <f t="shared" si="3"/>
        <v>0.96702994140806142</v>
      </c>
    </row>
    <row r="228" spans="1:6" x14ac:dyDescent="0.3">
      <c r="A228" s="57" t="s">
        <v>775</v>
      </c>
      <c r="B228" s="57" t="s">
        <v>776</v>
      </c>
      <c r="C228" s="57" t="s">
        <v>405</v>
      </c>
      <c r="D228" s="62">
        <v>21079</v>
      </c>
      <c r="E228" s="27">
        <f>D228/(SUM(D$2:D$771) )</f>
        <v>2.2461956852135609E-4</v>
      </c>
      <c r="F228" s="28">
        <f t="shared" si="3"/>
        <v>0.9672545609765828</v>
      </c>
    </row>
    <row r="229" spans="1:6" x14ac:dyDescent="0.3">
      <c r="A229" s="57" t="s">
        <v>777</v>
      </c>
      <c r="B229" s="57" t="s">
        <v>778</v>
      </c>
      <c r="C229" s="57" t="s">
        <v>405</v>
      </c>
      <c r="D229" s="62">
        <v>21042</v>
      </c>
      <c r="E229" s="27">
        <f>D229/(SUM(D$2:D$771) )</f>
        <v>2.2422529345919517E-4</v>
      </c>
      <c r="F229" s="28">
        <f t="shared" si="3"/>
        <v>0.96747878627004202</v>
      </c>
    </row>
    <row r="230" spans="1:6" x14ac:dyDescent="0.3">
      <c r="A230" s="57" t="s">
        <v>779</v>
      </c>
      <c r="B230" s="57" t="s">
        <v>780</v>
      </c>
      <c r="C230" s="57" t="s">
        <v>405</v>
      </c>
      <c r="D230" s="62">
        <v>20993</v>
      </c>
      <c r="E230" s="27">
        <f>D230/(SUM(D$2:D$771) )</f>
        <v>2.2370314540390098E-4</v>
      </c>
      <c r="F230" s="28">
        <f t="shared" si="3"/>
        <v>0.9677024894154459</v>
      </c>
    </row>
    <row r="231" spans="1:6" x14ac:dyDescent="0.3">
      <c r="A231" s="57" t="s">
        <v>781</v>
      </c>
      <c r="B231" s="57" t="s">
        <v>782</v>
      </c>
      <c r="C231" s="57" t="s">
        <v>405</v>
      </c>
      <c r="D231" s="62">
        <v>20866</v>
      </c>
      <c r="E231" s="27">
        <f>D231/(SUM(D$2:D$771) )</f>
        <v>2.223498228932405E-4</v>
      </c>
      <c r="F231" s="28">
        <f t="shared" si="3"/>
        <v>0.96792483923833916</v>
      </c>
    </row>
    <row r="232" spans="1:6" x14ac:dyDescent="0.3">
      <c r="A232" s="57" t="s">
        <v>783</v>
      </c>
      <c r="B232" s="57" t="s">
        <v>784</v>
      </c>
      <c r="C232" s="57" t="s">
        <v>405</v>
      </c>
      <c r="D232" s="62">
        <v>20744</v>
      </c>
      <c r="E232" s="27">
        <f>D232/(SUM(D$2:D$771) )</f>
        <v>2.2104978079638554E-4</v>
      </c>
      <c r="F232" s="28">
        <f t="shared" si="3"/>
        <v>0.96814588901913556</v>
      </c>
    </row>
    <row r="233" spans="1:6" x14ac:dyDescent="0.3">
      <c r="A233" s="59" t="s">
        <v>119</v>
      </c>
      <c r="B233" s="69">
        <v>446274005</v>
      </c>
      <c r="C233" s="59" t="s">
        <v>22</v>
      </c>
      <c r="D233" s="62">
        <v>20193</v>
      </c>
      <c r="E233" s="27">
        <f>D233/(SUM(D$2:D$771) )</f>
        <v>2.1517827919501607E-4</v>
      </c>
      <c r="F233" s="28">
        <f t="shared" si="3"/>
        <v>0.9683610672983306</v>
      </c>
    </row>
    <row r="234" spans="1:6" x14ac:dyDescent="0.3">
      <c r="A234" s="57" t="s">
        <v>785</v>
      </c>
      <c r="B234" s="57" t="s">
        <v>786</v>
      </c>
      <c r="C234" s="57" t="s">
        <v>405</v>
      </c>
      <c r="D234" s="62">
        <v>20119</v>
      </c>
      <c r="E234" s="27">
        <f>D234/(SUM(D$2:D$771) )</f>
        <v>2.1438972907069422E-4</v>
      </c>
      <c r="F234" s="28">
        <f t="shared" si="3"/>
        <v>0.96857545702740133</v>
      </c>
    </row>
    <row r="235" spans="1:6" x14ac:dyDescent="0.3">
      <c r="A235" s="57" t="s">
        <v>787</v>
      </c>
      <c r="B235" s="57" t="s">
        <v>788</v>
      </c>
      <c r="C235" s="57" t="s">
        <v>405</v>
      </c>
      <c r="D235" s="62">
        <v>20117</v>
      </c>
      <c r="E235" s="27">
        <f>D235/(SUM(D$2:D$771) )</f>
        <v>2.14368416905172E-4</v>
      </c>
      <c r="F235" s="28">
        <f t="shared" si="3"/>
        <v>0.96878982544430647</v>
      </c>
    </row>
    <row r="236" spans="1:6" x14ac:dyDescent="0.3">
      <c r="A236" s="57" t="s">
        <v>789</v>
      </c>
      <c r="B236" s="57" t="s">
        <v>790</v>
      </c>
      <c r="C236" s="57" t="s">
        <v>22</v>
      </c>
      <c r="D236" s="62">
        <v>20015</v>
      </c>
      <c r="E236" s="27">
        <f>D236/(SUM(D$2:D$771) )</f>
        <v>2.1328149646353918E-4</v>
      </c>
      <c r="F236" s="28">
        <f t="shared" si="3"/>
        <v>0.96900310694076996</v>
      </c>
    </row>
    <row r="237" spans="1:6" x14ac:dyDescent="0.3">
      <c r="A237" s="57" t="s">
        <v>791</v>
      </c>
      <c r="B237" s="57" t="s">
        <v>792</v>
      </c>
      <c r="C237" s="57" t="s">
        <v>405</v>
      </c>
      <c r="D237" s="62">
        <v>19884</v>
      </c>
      <c r="E237" s="27">
        <f>D237/(SUM(D$2:D$771) )</f>
        <v>2.1188554962183427E-4</v>
      </c>
      <c r="F237" s="28">
        <f t="shared" si="3"/>
        <v>0.96921499249039178</v>
      </c>
    </row>
    <row r="238" spans="1:6" x14ac:dyDescent="0.3">
      <c r="A238" s="57" t="s">
        <v>793</v>
      </c>
      <c r="B238" s="57" t="s">
        <v>794</v>
      </c>
      <c r="C238" s="57" t="s">
        <v>405</v>
      </c>
      <c r="D238" s="62">
        <v>19478</v>
      </c>
      <c r="E238" s="27">
        <f>D238/(SUM(D$2:D$771) )</f>
        <v>2.0755918002082519E-4</v>
      </c>
      <c r="F238" s="28">
        <f t="shared" si="3"/>
        <v>0.96942255167041258</v>
      </c>
    </row>
    <row r="239" spans="1:6" x14ac:dyDescent="0.3">
      <c r="A239" s="57" t="s">
        <v>795</v>
      </c>
      <c r="B239" s="57" t="s">
        <v>796</v>
      </c>
      <c r="C239" s="57" t="s">
        <v>405</v>
      </c>
      <c r="D239" s="62">
        <v>19166</v>
      </c>
      <c r="E239" s="27">
        <f>D239/(SUM(D$2:D$771) )</f>
        <v>2.0423448219936008E-4</v>
      </c>
      <c r="F239" s="28">
        <f t="shared" si="3"/>
        <v>0.96962678615261189</v>
      </c>
    </row>
    <row r="240" spans="1:6" x14ac:dyDescent="0.3">
      <c r="A240" s="57" t="s">
        <v>797</v>
      </c>
      <c r="B240" s="57" t="s">
        <v>798</v>
      </c>
      <c r="C240" s="57" t="s">
        <v>405</v>
      </c>
      <c r="D240" s="62">
        <v>18955</v>
      </c>
      <c r="E240" s="27">
        <f>D240/(SUM(D$2:D$771) )</f>
        <v>2.0198604873676668E-4</v>
      </c>
      <c r="F240" s="28">
        <f t="shared" si="3"/>
        <v>0.96982877220134867</v>
      </c>
    </row>
    <row r="241" spans="1:6" x14ac:dyDescent="0.3">
      <c r="A241" s="57" t="s">
        <v>799</v>
      </c>
      <c r="B241" s="57" t="s">
        <v>800</v>
      </c>
      <c r="C241" s="57" t="s">
        <v>405</v>
      </c>
      <c r="D241" s="62">
        <v>18870</v>
      </c>
      <c r="E241" s="27">
        <f>D241/(SUM(D$2:D$771) )</f>
        <v>2.0108028170207266E-4</v>
      </c>
      <c r="F241" s="28">
        <f t="shared" si="3"/>
        <v>0.97002985248305074</v>
      </c>
    </row>
    <row r="242" spans="1:6" x14ac:dyDescent="0.3">
      <c r="A242" s="57" t="s">
        <v>801</v>
      </c>
      <c r="B242" s="57" t="s">
        <v>802</v>
      </c>
      <c r="C242" s="57" t="s">
        <v>405</v>
      </c>
      <c r="D242" s="62">
        <v>18840</v>
      </c>
      <c r="E242" s="27">
        <f>D242/(SUM(D$2:D$771) )</f>
        <v>2.0076059921923946E-4</v>
      </c>
      <c r="F242" s="28">
        <f t="shared" si="3"/>
        <v>0.97023061308226999</v>
      </c>
    </row>
    <row r="243" spans="1:6" x14ac:dyDescent="0.3">
      <c r="A243" s="57" t="s">
        <v>1537</v>
      </c>
      <c r="B243" s="57" t="s">
        <v>1538</v>
      </c>
      <c r="C243" s="57" t="s">
        <v>405</v>
      </c>
      <c r="D243" s="62">
        <v>18396</v>
      </c>
      <c r="E243" s="27">
        <f>D243/(SUM(D$2:D$771) )</f>
        <v>1.9602929847330834E-4</v>
      </c>
      <c r="F243" s="28">
        <f t="shared" si="3"/>
        <v>0.97042664238074328</v>
      </c>
    </row>
    <row r="244" spans="1:6" x14ac:dyDescent="0.3">
      <c r="A244" s="57" t="s">
        <v>831</v>
      </c>
      <c r="B244" s="57" t="s">
        <v>832</v>
      </c>
      <c r="C244" s="57" t="s">
        <v>405</v>
      </c>
      <c r="D244" s="62">
        <v>18324</v>
      </c>
      <c r="E244" s="27">
        <f>D244/(SUM(D$2:D$771) )</f>
        <v>1.9526206051450872E-4</v>
      </c>
      <c r="F244" s="28">
        <f t="shared" si="3"/>
        <v>0.97062190444125773</v>
      </c>
    </row>
    <row r="245" spans="1:6" x14ac:dyDescent="0.3">
      <c r="A245" s="57" t="s">
        <v>803</v>
      </c>
      <c r="B245" s="57" t="s">
        <v>804</v>
      </c>
      <c r="C245" s="57" t="s">
        <v>405</v>
      </c>
      <c r="D245" s="62">
        <v>17845</v>
      </c>
      <c r="E245" s="27">
        <f>D245/(SUM(D$2:D$771) )</f>
        <v>1.9015779687193887E-4</v>
      </c>
      <c r="F245" s="28">
        <f t="shared" si="3"/>
        <v>0.97081206223812966</v>
      </c>
    </row>
    <row r="246" spans="1:6" x14ac:dyDescent="0.3">
      <c r="A246" s="57" t="s">
        <v>805</v>
      </c>
      <c r="B246" s="57" t="s">
        <v>806</v>
      </c>
      <c r="C246" s="57" t="s">
        <v>405</v>
      </c>
      <c r="D246" s="62">
        <v>17445</v>
      </c>
      <c r="E246" s="27">
        <f>D246/(SUM(D$2:D$771) )</f>
        <v>1.8589536376749643E-4</v>
      </c>
      <c r="F246" s="28">
        <f t="shared" si="3"/>
        <v>0.97099795760189711</v>
      </c>
    </row>
    <row r="247" spans="1:6" x14ac:dyDescent="0.3">
      <c r="A247" s="59" t="s">
        <v>122</v>
      </c>
      <c r="B247" s="69" t="s">
        <v>123</v>
      </c>
      <c r="C247" s="59" t="s">
        <v>22</v>
      </c>
      <c r="D247" s="62">
        <v>17355</v>
      </c>
      <c r="E247" s="27">
        <f>D247/(SUM(D$2:D$771) )</f>
        <v>1.8493631631899687E-4</v>
      </c>
      <c r="F247" s="28">
        <f t="shared" si="3"/>
        <v>0.97118289391821611</v>
      </c>
    </row>
    <row r="248" spans="1:6" x14ac:dyDescent="0.3">
      <c r="A248" s="57" t="s">
        <v>807</v>
      </c>
      <c r="B248" s="57" t="s">
        <v>808</v>
      </c>
      <c r="C248" s="57" t="s">
        <v>405</v>
      </c>
      <c r="D248" s="62">
        <v>17327</v>
      </c>
      <c r="E248" s="27">
        <f>D248/(SUM(D$2:D$771) )</f>
        <v>1.846379460016859E-4</v>
      </c>
      <c r="F248" s="28">
        <f t="shared" si="3"/>
        <v>0.97136753186421776</v>
      </c>
    </row>
    <row r="249" spans="1:6" x14ac:dyDescent="0.3">
      <c r="A249" s="59" t="s">
        <v>125</v>
      </c>
      <c r="B249" s="69" t="s">
        <v>126</v>
      </c>
      <c r="C249" s="59" t="s">
        <v>22</v>
      </c>
      <c r="D249" s="62">
        <v>17228</v>
      </c>
      <c r="E249" s="27">
        <f>D249/(SUM(D$2:D$771) )</f>
        <v>1.8358299380833638E-4</v>
      </c>
      <c r="F249" s="28">
        <f t="shared" si="3"/>
        <v>0.97155111485802614</v>
      </c>
    </row>
    <row r="250" spans="1:6" x14ac:dyDescent="0.3">
      <c r="A250" s="59" t="s">
        <v>128</v>
      </c>
      <c r="B250" s="70">
        <v>442381000124103</v>
      </c>
      <c r="C250" s="59" t="s">
        <v>22</v>
      </c>
      <c r="D250" s="62">
        <v>17207</v>
      </c>
      <c r="E250" s="27">
        <f>D250/(SUM(D$2:D$771) )</f>
        <v>1.8335921607035317E-4</v>
      </c>
      <c r="F250" s="28">
        <f t="shared" si="3"/>
        <v>0.97173447407409652</v>
      </c>
    </row>
    <row r="251" spans="1:6" x14ac:dyDescent="0.3">
      <c r="A251" s="57" t="s">
        <v>809</v>
      </c>
      <c r="B251" s="57" t="s">
        <v>810</v>
      </c>
      <c r="C251" s="57" t="s">
        <v>405</v>
      </c>
      <c r="D251" s="62">
        <v>17145</v>
      </c>
      <c r="E251" s="27">
        <f>D251/(SUM(D$2:D$771) )</f>
        <v>1.8269853893916458E-4</v>
      </c>
      <c r="F251" s="28">
        <f t="shared" si="3"/>
        <v>0.97191717261303567</v>
      </c>
    </row>
    <row r="252" spans="1:6" x14ac:dyDescent="0.3">
      <c r="A252" s="57" t="s">
        <v>811</v>
      </c>
      <c r="B252" s="57" t="s">
        <v>812</v>
      </c>
      <c r="C252" s="57" t="s">
        <v>405</v>
      </c>
      <c r="D252" s="62">
        <v>17054</v>
      </c>
      <c r="E252" s="27">
        <f>D252/(SUM(D$2:D$771) )</f>
        <v>1.8172883540790394E-4</v>
      </c>
      <c r="F252" s="28">
        <f t="shared" si="3"/>
        <v>0.97209890144844358</v>
      </c>
    </row>
    <row r="253" spans="1:6" x14ac:dyDescent="0.3">
      <c r="A253" s="57" t="s">
        <v>813</v>
      </c>
      <c r="B253" s="57" t="s">
        <v>814</v>
      </c>
      <c r="C253" s="57" t="s">
        <v>405</v>
      </c>
      <c r="D253" s="62">
        <v>17006</v>
      </c>
      <c r="E253" s="27">
        <f>D253/(SUM(D$2:D$771) )</f>
        <v>1.8121734343537084E-4</v>
      </c>
      <c r="F253" s="28">
        <f t="shared" si="3"/>
        <v>0.97228011879187892</v>
      </c>
    </row>
    <row r="254" spans="1:6" x14ac:dyDescent="0.3">
      <c r="A254" s="57" t="s">
        <v>845</v>
      </c>
      <c r="B254" s="57" t="s">
        <v>846</v>
      </c>
      <c r="C254" s="57" t="s">
        <v>22</v>
      </c>
      <c r="D254" s="62">
        <v>16884</v>
      </c>
      <c r="E254" s="27">
        <f>D254/(SUM(D$2:D$771) )</f>
        <v>1.7991730133851589E-4</v>
      </c>
      <c r="F254" s="28">
        <f t="shared" si="3"/>
        <v>0.97246003609321741</v>
      </c>
    </row>
    <row r="255" spans="1:6" x14ac:dyDescent="0.3">
      <c r="A255" s="57" t="s">
        <v>815</v>
      </c>
      <c r="B255" s="57" t="s">
        <v>816</v>
      </c>
      <c r="C255" s="57" t="s">
        <v>405</v>
      </c>
      <c r="D255" s="62">
        <v>16839</v>
      </c>
      <c r="E255" s="27">
        <f>D255/(SUM(D$2:D$771) )</f>
        <v>1.7943777761426612E-4</v>
      </c>
      <c r="F255" s="28">
        <f t="shared" si="3"/>
        <v>0.97263947387083172</v>
      </c>
    </row>
    <row r="256" spans="1:6" x14ac:dyDescent="0.3">
      <c r="A256" s="59" t="s">
        <v>1746</v>
      </c>
      <c r="B256" s="69" t="s">
        <v>1747</v>
      </c>
      <c r="C256" s="59" t="s">
        <v>22</v>
      </c>
      <c r="D256" s="62">
        <v>16556</v>
      </c>
      <c r="E256" s="27">
        <f>D256/(SUM(D$2:D$771) )</f>
        <v>1.7642210619287307E-4</v>
      </c>
      <c r="F256" s="28">
        <f t="shared" si="3"/>
        <v>0.97281589597702456</v>
      </c>
    </row>
    <row r="257" spans="1:6" x14ac:dyDescent="0.3">
      <c r="A257" s="57" t="s">
        <v>817</v>
      </c>
      <c r="B257" s="57" t="s">
        <v>818</v>
      </c>
      <c r="C257" s="57" t="s">
        <v>405</v>
      </c>
      <c r="D257" s="62">
        <v>16416</v>
      </c>
      <c r="E257" s="27">
        <f>D257/(SUM(D$2:D$771) )</f>
        <v>1.7493025460631821E-4</v>
      </c>
      <c r="F257" s="28">
        <f t="shared" si="3"/>
        <v>0.97299082623163091</v>
      </c>
    </row>
    <row r="258" spans="1:6" x14ac:dyDescent="0.3">
      <c r="A258" s="57" t="s">
        <v>819</v>
      </c>
      <c r="B258" s="57" t="s">
        <v>820</v>
      </c>
      <c r="C258" s="57" t="s">
        <v>405</v>
      </c>
      <c r="D258" s="62">
        <v>16346</v>
      </c>
      <c r="E258" s="27">
        <f>D258/(SUM(D$2:D$771) )</f>
        <v>1.7418432881304079E-4</v>
      </c>
      <c r="F258" s="28">
        <f t="shared" ref="F258:F321" si="4">E258+F257</f>
        <v>0.97316501056044391</v>
      </c>
    </row>
    <row r="259" spans="1:6" x14ac:dyDescent="0.3">
      <c r="A259" s="57" t="s">
        <v>821</v>
      </c>
      <c r="B259" s="57" t="s">
        <v>822</v>
      </c>
      <c r="C259" s="57" t="s">
        <v>405</v>
      </c>
      <c r="D259" s="62">
        <v>16265</v>
      </c>
      <c r="E259" s="27">
        <f>D259/(SUM(D$2:D$771) )</f>
        <v>1.7332118610939118E-4</v>
      </c>
      <c r="F259" s="28">
        <f t="shared" si="4"/>
        <v>0.97333833174655326</v>
      </c>
    </row>
    <row r="260" spans="1:6" x14ac:dyDescent="0.3">
      <c r="A260" s="57" t="s">
        <v>875</v>
      </c>
      <c r="B260" s="57" t="s">
        <v>876</v>
      </c>
      <c r="C260" s="57" t="s">
        <v>405</v>
      </c>
      <c r="D260" s="62">
        <v>16210</v>
      </c>
      <c r="E260" s="27">
        <f>D260/(SUM(D$2:D$771) )</f>
        <v>1.7273510155753035E-4</v>
      </c>
      <c r="F260" s="28">
        <f t="shared" si="4"/>
        <v>0.97351106684811084</v>
      </c>
    </row>
    <row r="261" spans="1:6" x14ac:dyDescent="0.3">
      <c r="A261" s="57" t="s">
        <v>823</v>
      </c>
      <c r="B261" s="57" t="s">
        <v>824</v>
      </c>
      <c r="C261" s="57" t="s">
        <v>405</v>
      </c>
      <c r="D261" s="62">
        <v>16130</v>
      </c>
      <c r="E261" s="27">
        <f>D261/(SUM(D$2:D$771) )</f>
        <v>1.7188261493664186E-4</v>
      </c>
      <c r="F261" s="28">
        <f t="shared" si="4"/>
        <v>0.97368294946304745</v>
      </c>
    </row>
    <row r="262" spans="1:6" x14ac:dyDescent="0.3">
      <c r="A262" s="57" t="s">
        <v>825</v>
      </c>
      <c r="B262" s="57" t="s">
        <v>826</v>
      </c>
      <c r="C262" s="57" t="s">
        <v>405</v>
      </c>
      <c r="D262" s="62">
        <v>16093</v>
      </c>
      <c r="E262" s="27">
        <f>D262/(SUM(D$2:D$771) )</f>
        <v>1.7148833987448093E-4</v>
      </c>
      <c r="F262" s="28">
        <f t="shared" si="4"/>
        <v>0.97385443780292191</v>
      </c>
    </row>
    <row r="263" spans="1:6" x14ac:dyDescent="0.3">
      <c r="A263" s="57" t="s">
        <v>827</v>
      </c>
      <c r="B263" s="57" t="s">
        <v>828</v>
      </c>
      <c r="C263" s="57" t="s">
        <v>405</v>
      </c>
      <c r="D263" s="62">
        <v>16004</v>
      </c>
      <c r="E263" s="27">
        <f>D263/(SUM(D$2:D$771) )</f>
        <v>1.7053994850874248E-4</v>
      </c>
      <c r="F263" s="28">
        <f t="shared" si="4"/>
        <v>0.97402497775143071</v>
      </c>
    </row>
    <row r="264" spans="1:6" x14ac:dyDescent="0.3">
      <c r="A264" s="57" t="s">
        <v>829</v>
      </c>
      <c r="B264" s="57" t="s">
        <v>830</v>
      </c>
      <c r="C264" s="57" t="s">
        <v>405</v>
      </c>
      <c r="D264" s="62">
        <v>15961</v>
      </c>
      <c r="E264" s="27">
        <f>D264/(SUM(D$2:D$771) )</f>
        <v>1.7008173695001491E-4</v>
      </c>
      <c r="F264" s="28">
        <f t="shared" si="4"/>
        <v>0.9741950594883807</v>
      </c>
    </row>
    <row r="265" spans="1:6" x14ac:dyDescent="0.3">
      <c r="A265" s="59" t="s">
        <v>131</v>
      </c>
      <c r="B265" s="69" t="s">
        <v>132</v>
      </c>
      <c r="C265" s="59" t="s">
        <v>22</v>
      </c>
      <c r="D265" s="62">
        <v>15787</v>
      </c>
      <c r="E265" s="27">
        <f>D265/(SUM(D$2:D$771) )</f>
        <v>1.6822757854958247E-4</v>
      </c>
      <c r="F265" s="28">
        <f t="shared" si="4"/>
        <v>0.97436328706693032</v>
      </c>
    </row>
    <row r="266" spans="1:6" x14ac:dyDescent="0.3">
      <c r="A266" s="59" t="s">
        <v>134</v>
      </c>
      <c r="B266" s="69" t="s">
        <v>135</v>
      </c>
      <c r="C266" s="59" t="s">
        <v>22</v>
      </c>
      <c r="D266" s="62">
        <v>15614</v>
      </c>
      <c r="E266" s="27">
        <f>D266/(SUM(D$2:D$771) )</f>
        <v>1.6638407623191111E-4</v>
      </c>
      <c r="F266" s="28">
        <f t="shared" si="4"/>
        <v>0.97452967114316225</v>
      </c>
    </row>
    <row r="267" spans="1:6" x14ac:dyDescent="0.3">
      <c r="A267" s="57" t="s">
        <v>833</v>
      </c>
      <c r="B267" s="57" t="s">
        <v>834</v>
      </c>
      <c r="C267" s="57" t="s">
        <v>405</v>
      </c>
      <c r="D267" s="62">
        <v>15606</v>
      </c>
      <c r="E267" s="27">
        <f>D267/(SUM(D$2:D$771) )</f>
        <v>1.6629882756982224E-4</v>
      </c>
      <c r="F267" s="28">
        <f t="shared" si="4"/>
        <v>0.97469596997073205</v>
      </c>
    </row>
    <row r="268" spans="1:6" x14ac:dyDescent="0.3">
      <c r="A268" s="57" t="s">
        <v>835</v>
      </c>
      <c r="B268" s="57" t="s">
        <v>836</v>
      </c>
      <c r="C268" s="57" t="s">
        <v>405</v>
      </c>
      <c r="D268" s="62">
        <v>15482</v>
      </c>
      <c r="E268" s="27">
        <f>D268/(SUM(D$2:D$771) )</f>
        <v>1.6497747330744509E-4</v>
      </c>
      <c r="F268" s="28">
        <f t="shared" si="4"/>
        <v>0.97486094744403951</v>
      </c>
    </row>
    <row r="269" spans="1:6" x14ac:dyDescent="0.3">
      <c r="A269" s="57" t="s">
        <v>837</v>
      </c>
      <c r="B269" s="57" t="s">
        <v>838</v>
      </c>
      <c r="C269" s="57" t="s">
        <v>405</v>
      </c>
      <c r="D269" s="62">
        <v>15411</v>
      </c>
      <c r="E269" s="27">
        <f>D269/(SUM(D$2:D$771) )</f>
        <v>1.6422089143140655E-4</v>
      </c>
      <c r="F269" s="28">
        <f t="shared" si="4"/>
        <v>0.97502516833547093</v>
      </c>
    </row>
    <row r="270" spans="1:6" x14ac:dyDescent="0.3">
      <c r="A270" s="57" t="s">
        <v>839</v>
      </c>
      <c r="B270" s="57" t="s">
        <v>840</v>
      </c>
      <c r="C270" s="57" t="s">
        <v>405</v>
      </c>
      <c r="D270" s="62">
        <v>15362</v>
      </c>
      <c r="E270" s="27">
        <f>D270/(SUM(D$2:D$771) )</f>
        <v>1.6369874337611237E-4</v>
      </c>
      <c r="F270" s="28">
        <f t="shared" si="4"/>
        <v>0.975188867078847</v>
      </c>
    </row>
    <row r="271" spans="1:6" x14ac:dyDescent="0.3">
      <c r="A271" s="57" t="s">
        <v>841</v>
      </c>
      <c r="B271" s="57" t="s">
        <v>842</v>
      </c>
      <c r="C271" s="57" t="s">
        <v>405</v>
      </c>
      <c r="D271" s="62">
        <v>14950</v>
      </c>
      <c r="E271" s="27">
        <f>D271/(SUM(D$2:D$771) )</f>
        <v>1.5930843727853664E-4</v>
      </c>
      <c r="F271" s="28">
        <f t="shared" si="4"/>
        <v>0.97534817551612552</v>
      </c>
    </row>
    <row r="272" spans="1:6" x14ac:dyDescent="0.3">
      <c r="A272" s="57" t="s">
        <v>843</v>
      </c>
      <c r="B272" s="57" t="s">
        <v>844</v>
      </c>
      <c r="C272" s="57" t="s">
        <v>405</v>
      </c>
      <c r="D272" s="62">
        <v>14900</v>
      </c>
      <c r="E272" s="27">
        <f>D272/(SUM(D$2:D$771) )</f>
        <v>1.5877563314048131E-4</v>
      </c>
      <c r="F272" s="28">
        <f t="shared" si="4"/>
        <v>0.975506951149266</v>
      </c>
    </row>
    <row r="273" spans="1:6" x14ac:dyDescent="0.3">
      <c r="A273" s="57" t="s">
        <v>847</v>
      </c>
      <c r="B273" s="57" t="s">
        <v>848</v>
      </c>
      <c r="C273" s="57" t="s">
        <v>405</v>
      </c>
      <c r="D273" s="62">
        <v>14666</v>
      </c>
      <c r="E273" s="27">
        <f>D273/(SUM(D$2:D$771) )</f>
        <v>1.562821097743825E-4</v>
      </c>
      <c r="F273" s="28">
        <f t="shared" si="4"/>
        <v>0.97566323325904036</v>
      </c>
    </row>
    <row r="274" spans="1:6" x14ac:dyDescent="0.3">
      <c r="A274" s="57" t="s">
        <v>849</v>
      </c>
      <c r="B274" s="57" t="s">
        <v>850</v>
      </c>
      <c r="C274" s="57" t="s">
        <v>405</v>
      </c>
      <c r="D274" s="62">
        <v>14536</v>
      </c>
      <c r="E274" s="27">
        <f>D274/(SUM(D$2:D$771) )</f>
        <v>1.5489681901543868E-4</v>
      </c>
      <c r="F274" s="28">
        <f t="shared" si="4"/>
        <v>0.97581813007805585</v>
      </c>
    </row>
    <row r="275" spans="1:6" x14ac:dyDescent="0.3">
      <c r="A275" s="57" t="s">
        <v>851</v>
      </c>
      <c r="B275" s="57" t="s">
        <v>852</v>
      </c>
      <c r="C275" s="57" t="s">
        <v>405</v>
      </c>
      <c r="D275" s="62">
        <v>14196</v>
      </c>
      <c r="E275" s="27">
        <f>D275/(SUM(D$2:D$771) )</f>
        <v>1.5127375087666261E-4</v>
      </c>
      <c r="F275" s="28">
        <f t="shared" si="4"/>
        <v>0.97596940382893249</v>
      </c>
    </row>
    <row r="276" spans="1:6" x14ac:dyDescent="0.3">
      <c r="A276" s="57" t="s">
        <v>853</v>
      </c>
      <c r="B276" s="57" t="s">
        <v>854</v>
      </c>
      <c r="C276" s="57" t="s">
        <v>405</v>
      </c>
      <c r="D276" s="62">
        <v>14188</v>
      </c>
      <c r="E276" s="27">
        <f>D276/(SUM(D$2:D$771) )</f>
        <v>1.5118850221457376E-4</v>
      </c>
      <c r="F276" s="28">
        <f t="shared" si="4"/>
        <v>0.97612059233114712</v>
      </c>
    </row>
    <row r="277" spans="1:6" x14ac:dyDescent="0.3">
      <c r="A277" s="57" t="s">
        <v>855</v>
      </c>
      <c r="B277" s="57" t="s">
        <v>856</v>
      </c>
      <c r="C277" s="57" t="s">
        <v>405</v>
      </c>
      <c r="D277" s="62">
        <v>14078</v>
      </c>
      <c r="E277" s="27">
        <f>D277/(SUM(D$2:D$771) )</f>
        <v>1.5001633311085208E-4</v>
      </c>
      <c r="F277" s="28">
        <f t="shared" si="4"/>
        <v>0.97627060866425797</v>
      </c>
    </row>
    <row r="278" spans="1:6" x14ac:dyDescent="0.3">
      <c r="A278" s="57" t="s">
        <v>857</v>
      </c>
      <c r="B278" s="57" t="s">
        <v>858</v>
      </c>
      <c r="C278" s="57" t="s">
        <v>405</v>
      </c>
      <c r="D278" s="62">
        <v>14053</v>
      </c>
      <c r="E278" s="27">
        <f>D278/(SUM(D$2:D$771) )</f>
        <v>1.4974993104182444E-4</v>
      </c>
      <c r="F278" s="28">
        <f t="shared" si="4"/>
        <v>0.97642035859529974</v>
      </c>
    </row>
    <row r="279" spans="1:6" x14ac:dyDescent="0.3">
      <c r="A279" s="59" t="s">
        <v>137</v>
      </c>
      <c r="B279" s="69" t="s">
        <v>138</v>
      </c>
      <c r="C279" s="59" t="s">
        <v>22</v>
      </c>
      <c r="D279" s="62">
        <v>14047</v>
      </c>
      <c r="E279" s="27">
        <f>D279/(SUM(D$2:D$771) )</f>
        <v>1.496859945452578E-4</v>
      </c>
      <c r="F279" s="28">
        <f t="shared" si="4"/>
        <v>0.97657004458984498</v>
      </c>
    </row>
    <row r="280" spans="1:6" x14ac:dyDescent="0.3">
      <c r="A280" s="57" t="s">
        <v>859</v>
      </c>
      <c r="B280" s="57" t="s">
        <v>860</v>
      </c>
      <c r="C280" s="57" t="s">
        <v>405</v>
      </c>
      <c r="D280" s="62">
        <v>13907</v>
      </c>
      <c r="E280" s="27">
        <f>D280/(SUM(D$2:D$771) )</f>
        <v>1.4819414295870294E-4</v>
      </c>
      <c r="F280" s="28">
        <f t="shared" si="4"/>
        <v>0.97671823873280372</v>
      </c>
    </row>
    <row r="281" spans="1:6" x14ac:dyDescent="0.3">
      <c r="A281" s="59" t="s">
        <v>140</v>
      </c>
      <c r="B281" s="69" t="s">
        <v>141</v>
      </c>
      <c r="C281" s="59" t="s">
        <v>22</v>
      </c>
      <c r="D281" s="62">
        <v>13829</v>
      </c>
      <c r="E281" s="27">
        <f>D281/(SUM(D$2:D$771) )</f>
        <v>1.4736296850333667E-4</v>
      </c>
      <c r="F281" s="28">
        <f t="shared" si="4"/>
        <v>0.9768656017013071</v>
      </c>
    </row>
    <row r="282" spans="1:6" x14ac:dyDescent="0.3">
      <c r="A282" s="57" t="s">
        <v>861</v>
      </c>
      <c r="B282" s="57" t="s">
        <v>862</v>
      </c>
      <c r="C282" s="57" t="s">
        <v>405</v>
      </c>
      <c r="D282" s="62">
        <v>13808</v>
      </c>
      <c r="E282" s="27">
        <f>D282/(SUM(D$2:D$771) )</f>
        <v>1.4713919076535343E-4</v>
      </c>
      <c r="F282" s="28">
        <f t="shared" si="4"/>
        <v>0.97701274089207246</v>
      </c>
    </row>
    <row r="283" spans="1:6" x14ac:dyDescent="0.3">
      <c r="A283" s="57" t="s">
        <v>863</v>
      </c>
      <c r="B283" s="57" t="s">
        <v>864</v>
      </c>
      <c r="C283" s="57" t="s">
        <v>405</v>
      </c>
      <c r="D283" s="62">
        <v>13732</v>
      </c>
      <c r="E283" s="27">
        <f>D283/(SUM(D$2:D$771) )</f>
        <v>1.4632932847550935E-4</v>
      </c>
      <c r="F283" s="28">
        <f t="shared" si="4"/>
        <v>0.97715907022054793</v>
      </c>
    </row>
    <row r="284" spans="1:6" x14ac:dyDescent="0.3">
      <c r="A284" s="57" t="s">
        <v>865</v>
      </c>
      <c r="B284" s="57" t="s">
        <v>866</v>
      </c>
      <c r="C284" s="57" t="s">
        <v>405</v>
      </c>
      <c r="D284" s="62">
        <v>13716</v>
      </c>
      <c r="E284" s="27">
        <f>D284/(SUM(D$2:D$771) )</f>
        <v>1.4615883115133167E-4</v>
      </c>
      <c r="F284" s="28">
        <f t="shared" si="4"/>
        <v>0.97730522905169925</v>
      </c>
    </row>
    <row r="285" spans="1:6" x14ac:dyDescent="0.3">
      <c r="A285" s="57" t="s">
        <v>867</v>
      </c>
      <c r="B285" s="57" t="s">
        <v>868</v>
      </c>
      <c r="C285" s="57" t="s">
        <v>405</v>
      </c>
      <c r="D285" s="62">
        <v>13497</v>
      </c>
      <c r="E285" s="27">
        <f>D285/(SUM(D$2:D$771) )</f>
        <v>1.4382514902664943E-4</v>
      </c>
      <c r="F285" s="28">
        <f t="shared" si="4"/>
        <v>0.97744905420072592</v>
      </c>
    </row>
    <row r="286" spans="1:6" x14ac:dyDescent="0.3">
      <c r="A286" s="57" t="s">
        <v>869</v>
      </c>
      <c r="B286" s="57" t="s">
        <v>870</v>
      </c>
      <c r="C286" s="57" t="s">
        <v>405</v>
      </c>
      <c r="D286" s="62">
        <v>13497</v>
      </c>
      <c r="E286" s="27">
        <f>D286/(SUM(D$2:D$771) )</f>
        <v>1.4382514902664943E-4</v>
      </c>
      <c r="F286" s="28">
        <f t="shared" si="4"/>
        <v>0.97759287934975259</v>
      </c>
    </row>
    <row r="287" spans="1:6" x14ac:dyDescent="0.3">
      <c r="A287" s="57" t="s">
        <v>871</v>
      </c>
      <c r="B287" s="57" t="s">
        <v>872</v>
      </c>
      <c r="C287" s="57" t="s">
        <v>405</v>
      </c>
      <c r="D287" s="62">
        <v>13189</v>
      </c>
      <c r="E287" s="27">
        <f>D287/(SUM(D$2:D$771) )</f>
        <v>1.4054307553622875E-4</v>
      </c>
      <c r="F287" s="28">
        <f t="shared" si="4"/>
        <v>0.97773342242528882</v>
      </c>
    </row>
    <row r="288" spans="1:6" x14ac:dyDescent="0.3">
      <c r="A288" s="57" t="s">
        <v>873</v>
      </c>
      <c r="B288" s="57" t="s">
        <v>874</v>
      </c>
      <c r="C288" s="57" t="s">
        <v>405</v>
      </c>
      <c r="D288" s="62">
        <v>13151</v>
      </c>
      <c r="E288" s="27">
        <f>D288/(SUM(D$2:D$771) )</f>
        <v>1.4013814439130671E-4</v>
      </c>
      <c r="F288" s="28">
        <f t="shared" si="4"/>
        <v>0.97787356056968011</v>
      </c>
    </row>
    <row r="289" spans="1:6" x14ac:dyDescent="0.3">
      <c r="A289" s="57" t="s">
        <v>877</v>
      </c>
      <c r="B289" s="57" t="s">
        <v>878</v>
      </c>
      <c r="C289" s="57" t="s">
        <v>405</v>
      </c>
      <c r="D289" s="62">
        <v>12956</v>
      </c>
      <c r="E289" s="27">
        <f>D289/(SUM(D$2:D$771) )</f>
        <v>1.38060208252891E-4</v>
      </c>
      <c r="F289" s="28">
        <f t="shared" si="4"/>
        <v>0.97801162077793302</v>
      </c>
    </row>
    <row r="290" spans="1:6" x14ac:dyDescent="0.3">
      <c r="A290" s="57" t="s">
        <v>879</v>
      </c>
      <c r="B290" s="57" t="s">
        <v>880</v>
      </c>
      <c r="C290" s="57" t="s">
        <v>22</v>
      </c>
      <c r="D290" s="62">
        <v>12898</v>
      </c>
      <c r="E290" s="27">
        <f>D290/(SUM(D$2:D$771) )</f>
        <v>1.3744215545274686E-4</v>
      </c>
      <c r="F290" s="28">
        <f t="shared" si="4"/>
        <v>0.97814906293338577</v>
      </c>
    </row>
    <row r="291" spans="1:6" x14ac:dyDescent="0.3">
      <c r="A291" s="57" t="s">
        <v>881</v>
      </c>
      <c r="B291" s="57" t="s">
        <v>882</v>
      </c>
      <c r="C291" s="57" t="s">
        <v>405</v>
      </c>
      <c r="D291" s="62">
        <v>12759</v>
      </c>
      <c r="E291" s="27">
        <f>D291/(SUM(D$2:D$771) )</f>
        <v>1.3596095994895311E-4</v>
      </c>
      <c r="F291" s="28">
        <f t="shared" si="4"/>
        <v>0.97828502389333472</v>
      </c>
    </row>
    <row r="292" spans="1:6" x14ac:dyDescent="0.3">
      <c r="A292" s="57" t="s">
        <v>883</v>
      </c>
      <c r="B292" s="57" t="s">
        <v>884</v>
      </c>
      <c r="C292" s="57" t="s">
        <v>405</v>
      </c>
      <c r="D292" s="62">
        <v>12725</v>
      </c>
      <c r="E292" s="27">
        <f>D292/(SUM(D$2:D$771) )</f>
        <v>1.355986531350755E-4</v>
      </c>
      <c r="F292" s="28">
        <f t="shared" si="4"/>
        <v>0.97842062254646978</v>
      </c>
    </row>
    <row r="293" spans="1:6" x14ac:dyDescent="0.3">
      <c r="A293" s="57" t="s">
        <v>885</v>
      </c>
      <c r="B293" s="57" t="s">
        <v>886</v>
      </c>
      <c r="C293" s="57" t="s">
        <v>405</v>
      </c>
      <c r="D293" s="62">
        <v>12573</v>
      </c>
      <c r="E293" s="27">
        <f>D293/(SUM(D$2:D$771) )</f>
        <v>1.3397892855538735E-4</v>
      </c>
      <c r="F293" s="28">
        <f t="shared" si="4"/>
        <v>0.97855460147502515</v>
      </c>
    </row>
    <row r="294" spans="1:6" x14ac:dyDescent="0.3">
      <c r="A294" s="57" t="s">
        <v>887</v>
      </c>
      <c r="B294" s="57" t="s">
        <v>888</v>
      </c>
      <c r="C294" s="57" t="s">
        <v>405</v>
      </c>
      <c r="D294" s="62">
        <v>12458</v>
      </c>
      <c r="E294" s="27">
        <f>D294/(SUM(D$2:D$771) )</f>
        <v>1.3275347903786015E-4</v>
      </c>
      <c r="F294" s="28">
        <f t="shared" si="4"/>
        <v>0.978687354954063</v>
      </c>
    </row>
    <row r="295" spans="1:6" x14ac:dyDescent="0.3">
      <c r="A295" s="57" t="s">
        <v>889</v>
      </c>
      <c r="B295" s="57" t="s">
        <v>890</v>
      </c>
      <c r="C295" s="57" t="s">
        <v>405</v>
      </c>
      <c r="D295" s="62">
        <v>12402</v>
      </c>
      <c r="E295" s="27">
        <f>D295/(SUM(D$2:D$771) )</f>
        <v>1.3215673840323821E-4</v>
      </c>
      <c r="F295" s="28">
        <f t="shared" si="4"/>
        <v>0.97881951169246628</v>
      </c>
    </row>
    <row r="296" spans="1:6" x14ac:dyDescent="0.3">
      <c r="A296" s="57" t="s">
        <v>1059</v>
      </c>
      <c r="B296" s="57" t="s">
        <v>1060</v>
      </c>
      <c r="C296" s="57" t="s">
        <v>405</v>
      </c>
      <c r="D296" s="62">
        <v>12238</v>
      </c>
      <c r="E296" s="27">
        <f>D296/(SUM(D$2:D$771) )</f>
        <v>1.304091408304168E-4</v>
      </c>
      <c r="F296" s="28">
        <f t="shared" si="4"/>
        <v>0.97894992083329668</v>
      </c>
    </row>
    <row r="297" spans="1:6" x14ac:dyDescent="0.3">
      <c r="A297" s="57" t="s">
        <v>891</v>
      </c>
      <c r="B297" s="57" t="s">
        <v>892</v>
      </c>
      <c r="C297" s="57" t="s">
        <v>22</v>
      </c>
      <c r="D297" s="62">
        <v>12217</v>
      </c>
      <c r="E297" s="27">
        <f>D297/(SUM(D$2:D$771) )</f>
        <v>1.3018536309243359E-4</v>
      </c>
      <c r="F297" s="28">
        <f t="shared" si="4"/>
        <v>0.97908010619638908</v>
      </c>
    </row>
    <row r="298" spans="1:6" x14ac:dyDescent="0.3">
      <c r="A298" s="57" t="s">
        <v>893</v>
      </c>
      <c r="B298" s="57" t="s">
        <v>894</v>
      </c>
      <c r="C298" s="57" t="s">
        <v>405</v>
      </c>
      <c r="D298" s="62">
        <v>12167</v>
      </c>
      <c r="E298" s="27">
        <f>D298/(SUM(D$2:D$771) )</f>
        <v>1.2965255895437826E-4</v>
      </c>
      <c r="F298" s="28">
        <f t="shared" si="4"/>
        <v>0.97920975875534344</v>
      </c>
    </row>
    <row r="299" spans="1:6" x14ac:dyDescent="0.3">
      <c r="A299" s="57" t="s">
        <v>895</v>
      </c>
      <c r="B299" s="57" t="s">
        <v>896</v>
      </c>
      <c r="C299" s="57" t="s">
        <v>405</v>
      </c>
      <c r="D299" s="62">
        <v>12080</v>
      </c>
      <c r="E299" s="27">
        <f>D299/(SUM(D$2:D$771) )</f>
        <v>1.2872547975416204E-4</v>
      </c>
      <c r="F299" s="28">
        <f t="shared" si="4"/>
        <v>0.97933848423509762</v>
      </c>
    </row>
    <row r="300" spans="1:6" x14ac:dyDescent="0.3">
      <c r="A300" s="57" t="s">
        <v>897</v>
      </c>
      <c r="B300" s="57" t="s">
        <v>898</v>
      </c>
      <c r="C300" s="57" t="s">
        <v>405</v>
      </c>
      <c r="D300" s="62">
        <v>11990</v>
      </c>
      <c r="E300" s="27">
        <f>D300/(SUM(D$2:D$771) )</f>
        <v>1.2776643230566248E-4</v>
      </c>
      <c r="F300" s="28">
        <f t="shared" si="4"/>
        <v>0.97946625066740323</v>
      </c>
    </row>
    <row r="301" spans="1:6" x14ac:dyDescent="0.3">
      <c r="A301" s="57" t="s">
        <v>899</v>
      </c>
      <c r="B301" s="57" t="s">
        <v>900</v>
      </c>
      <c r="C301" s="57" t="s">
        <v>405</v>
      </c>
      <c r="D301" s="62">
        <v>11967</v>
      </c>
      <c r="E301" s="27">
        <f>D301/(SUM(D$2:D$771) )</f>
        <v>1.2752134240215704E-4</v>
      </c>
      <c r="F301" s="28">
        <f t="shared" si="4"/>
        <v>0.97959377200980535</v>
      </c>
    </row>
    <row r="302" spans="1:6" x14ac:dyDescent="0.3">
      <c r="A302" s="57" t="s">
        <v>901</v>
      </c>
      <c r="B302" s="57" t="s">
        <v>902</v>
      </c>
      <c r="C302" s="57" t="s">
        <v>405</v>
      </c>
      <c r="D302" s="62">
        <v>11934</v>
      </c>
      <c r="E302" s="27">
        <f>D302/(SUM(D$2:D$771) )</f>
        <v>1.2716969167104054E-4</v>
      </c>
      <c r="F302" s="28">
        <f t="shared" si="4"/>
        <v>0.97972094170147639</v>
      </c>
    </row>
    <row r="303" spans="1:6" x14ac:dyDescent="0.3">
      <c r="A303" s="57" t="s">
        <v>903</v>
      </c>
      <c r="B303" s="57" t="s">
        <v>904</v>
      </c>
      <c r="C303" s="57" t="s">
        <v>405</v>
      </c>
      <c r="D303" s="62">
        <v>11826</v>
      </c>
      <c r="E303" s="27">
        <f>D303/(SUM(D$2:D$771) )</f>
        <v>1.2601883473284107E-4</v>
      </c>
      <c r="F303" s="28">
        <f t="shared" si="4"/>
        <v>0.97984696053620923</v>
      </c>
    </row>
    <row r="304" spans="1:6" x14ac:dyDescent="0.3">
      <c r="A304" s="57" t="s">
        <v>905</v>
      </c>
      <c r="B304" s="57" t="s">
        <v>906</v>
      </c>
      <c r="C304" s="57" t="s">
        <v>405</v>
      </c>
      <c r="D304" s="62">
        <v>11812</v>
      </c>
      <c r="E304" s="27">
        <f>D304/(SUM(D$2:D$771) )</f>
        <v>1.2586964957418559E-4</v>
      </c>
      <c r="F304" s="28">
        <f t="shared" si="4"/>
        <v>0.97997283018578341</v>
      </c>
    </row>
    <row r="305" spans="1:6" x14ac:dyDescent="0.3">
      <c r="A305" s="59" t="s">
        <v>143</v>
      </c>
      <c r="B305" s="69" t="s">
        <v>144</v>
      </c>
      <c r="C305" s="59" t="s">
        <v>22</v>
      </c>
      <c r="D305" s="62">
        <v>11579</v>
      </c>
      <c r="E305" s="27">
        <f>D305/(SUM(D$2:D$771) )</f>
        <v>1.2338678229084786E-4</v>
      </c>
      <c r="F305" s="28">
        <f t="shared" si="4"/>
        <v>0.98009621696807425</v>
      </c>
    </row>
    <row r="306" spans="1:6" x14ac:dyDescent="0.3">
      <c r="A306" s="57" t="s">
        <v>907</v>
      </c>
      <c r="B306" s="57" t="s">
        <v>908</v>
      </c>
      <c r="C306" s="57" t="s">
        <v>22</v>
      </c>
      <c r="D306" s="62">
        <v>11410</v>
      </c>
      <c r="E306" s="27">
        <f>D306/(SUM(D$2:D$771) )</f>
        <v>1.2158590430422094E-4</v>
      </c>
      <c r="F306" s="28">
        <f t="shared" si="4"/>
        <v>0.98021780287237847</v>
      </c>
    </row>
    <row r="307" spans="1:6" x14ac:dyDescent="0.3">
      <c r="A307" s="57" t="s">
        <v>909</v>
      </c>
      <c r="B307" s="57" t="s">
        <v>910</v>
      </c>
      <c r="C307" s="57" t="s">
        <v>405</v>
      </c>
      <c r="D307" s="62">
        <v>11404</v>
      </c>
      <c r="E307" s="27">
        <f>D307/(SUM(D$2:D$771) )</f>
        <v>1.2152196780765429E-4</v>
      </c>
      <c r="F307" s="28">
        <f t="shared" si="4"/>
        <v>0.98033932484018615</v>
      </c>
    </row>
    <row r="308" spans="1:6" x14ac:dyDescent="0.3">
      <c r="A308" s="57" t="s">
        <v>1637</v>
      </c>
      <c r="B308" s="57" t="s">
        <v>1638</v>
      </c>
      <c r="C308" s="57" t="s">
        <v>22</v>
      </c>
      <c r="D308" s="62">
        <v>11369</v>
      </c>
      <c r="E308" s="27">
        <f>D308/(SUM(D$2:D$771) )</f>
        <v>1.2114900491101558E-4</v>
      </c>
      <c r="F308" s="28">
        <f t="shared" si="4"/>
        <v>0.98046047384509716</v>
      </c>
    </row>
    <row r="309" spans="1:6" x14ac:dyDescent="0.3">
      <c r="A309" s="57" t="s">
        <v>911</v>
      </c>
      <c r="B309" s="57" t="s">
        <v>912</v>
      </c>
      <c r="C309" s="57" t="s">
        <v>405</v>
      </c>
      <c r="D309" s="62">
        <v>11295</v>
      </c>
      <c r="E309" s="27">
        <f>D309/(SUM(D$2:D$771) )</f>
        <v>1.2036045478669373E-4</v>
      </c>
      <c r="F309" s="28">
        <f t="shared" si="4"/>
        <v>0.98058083429988385</v>
      </c>
    </row>
    <row r="310" spans="1:6" x14ac:dyDescent="0.3">
      <c r="A310" s="59" t="s">
        <v>1748</v>
      </c>
      <c r="B310" s="69" t="s">
        <v>1749</v>
      </c>
      <c r="C310" s="59" t="s">
        <v>22</v>
      </c>
      <c r="D310" s="62">
        <v>11211</v>
      </c>
      <c r="E310" s="27">
        <f>D310/(SUM(D$2:D$771) )</f>
        <v>1.1946534383476082E-4</v>
      </c>
      <c r="F310" s="28">
        <f t="shared" si="4"/>
        <v>0.98070029964371863</v>
      </c>
    </row>
    <row r="311" spans="1:6" x14ac:dyDescent="0.3">
      <c r="A311" s="57" t="s">
        <v>913</v>
      </c>
      <c r="B311" s="57" t="s">
        <v>914</v>
      </c>
      <c r="C311" s="57" t="s">
        <v>405</v>
      </c>
      <c r="D311" s="62">
        <v>11149</v>
      </c>
      <c r="E311" s="27">
        <f>D311/(SUM(D$2:D$771) )</f>
        <v>1.1880466670357223E-4</v>
      </c>
      <c r="F311" s="28">
        <f t="shared" si="4"/>
        <v>0.98081910431042219</v>
      </c>
    </row>
    <row r="312" spans="1:6" x14ac:dyDescent="0.3">
      <c r="A312" s="57" t="s">
        <v>915</v>
      </c>
      <c r="B312" s="57" t="s">
        <v>916</v>
      </c>
      <c r="C312" s="57" t="s">
        <v>405</v>
      </c>
      <c r="D312" s="62">
        <v>11112</v>
      </c>
      <c r="E312" s="27">
        <f>D312/(SUM(D$2:D$771) )</f>
        <v>1.184103916414113E-4</v>
      </c>
      <c r="F312" s="28">
        <f t="shared" si="4"/>
        <v>0.98093751470206358</v>
      </c>
    </row>
    <row r="313" spans="1:6" x14ac:dyDescent="0.3">
      <c r="A313" s="57" t="s">
        <v>917</v>
      </c>
      <c r="B313" s="57" t="s">
        <v>918</v>
      </c>
      <c r="C313" s="57" t="s">
        <v>405</v>
      </c>
      <c r="D313" s="62">
        <v>10995</v>
      </c>
      <c r="E313" s="27">
        <f>D313/(SUM(D$2:D$771) )</f>
        <v>1.1716362995836189E-4</v>
      </c>
      <c r="F313" s="28">
        <f t="shared" si="4"/>
        <v>0.98105467833202198</v>
      </c>
    </row>
    <row r="314" spans="1:6" x14ac:dyDescent="0.3">
      <c r="A314" s="57" t="s">
        <v>919</v>
      </c>
      <c r="B314" s="57" t="s">
        <v>920</v>
      </c>
      <c r="C314" s="57" t="s">
        <v>405</v>
      </c>
      <c r="D314" s="62">
        <v>10987</v>
      </c>
      <c r="E314" s="27">
        <f>D314/(SUM(D$2:D$771) )</f>
        <v>1.1707838129627304E-4</v>
      </c>
      <c r="F314" s="28">
        <f t="shared" si="4"/>
        <v>0.98117175671331824</v>
      </c>
    </row>
    <row r="315" spans="1:6" x14ac:dyDescent="0.3">
      <c r="A315" s="59" t="s">
        <v>147</v>
      </c>
      <c r="B315" s="69" t="s">
        <v>148</v>
      </c>
      <c r="C315" s="59" t="s">
        <v>22</v>
      </c>
      <c r="D315" s="62">
        <v>10970</v>
      </c>
      <c r="E315" s="27">
        <f>D315/(SUM(D$2:D$771) )</f>
        <v>1.1689722788933424E-4</v>
      </c>
      <c r="F315" s="28">
        <f t="shared" si="4"/>
        <v>0.98128865394120757</v>
      </c>
    </row>
    <row r="316" spans="1:6" x14ac:dyDescent="0.3">
      <c r="A316" s="57" t="s">
        <v>921</v>
      </c>
      <c r="B316" s="57" t="s">
        <v>922</v>
      </c>
      <c r="C316" s="57" t="s">
        <v>405</v>
      </c>
      <c r="D316" s="62">
        <v>10913</v>
      </c>
      <c r="E316" s="27">
        <f>D316/(SUM(D$2:D$771) )</f>
        <v>1.1628983117195118E-4</v>
      </c>
      <c r="F316" s="28">
        <f t="shared" si="4"/>
        <v>0.98140494377237952</v>
      </c>
    </row>
    <row r="317" spans="1:6" x14ac:dyDescent="0.3">
      <c r="A317" s="57" t="s">
        <v>923</v>
      </c>
      <c r="B317" s="57" t="s">
        <v>924</v>
      </c>
      <c r="C317" s="57" t="s">
        <v>405</v>
      </c>
      <c r="D317" s="62">
        <v>10850</v>
      </c>
      <c r="E317" s="27">
        <f>D317/(SUM(D$2:D$771) )</f>
        <v>1.156184979580015E-4</v>
      </c>
      <c r="F317" s="28">
        <f t="shared" si="4"/>
        <v>0.98152056227033757</v>
      </c>
    </row>
    <row r="318" spans="1:6" x14ac:dyDescent="0.3">
      <c r="A318" s="57" t="s">
        <v>925</v>
      </c>
      <c r="B318" s="57" t="s">
        <v>926</v>
      </c>
      <c r="C318" s="57" t="s">
        <v>22</v>
      </c>
      <c r="D318" s="62">
        <v>10835</v>
      </c>
      <c r="E318" s="27">
        <f>D318/(SUM(D$2:D$771) )</f>
        <v>1.1545865671658491E-4</v>
      </c>
      <c r="F318" s="28">
        <f t="shared" si="4"/>
        <v>0.98163602092705415</v>
      </c>
    </row>
    <row r="319" spans="1:6" x14ac:dyDescent="0.3">
      <c r="A319" s="57" t="s">
        <v>927</v>
      </c>
      <c r="B319" s="57" t="s">
        <v>928</v>
      </c>
      <c r="C319" s="57" t="s">
        <v>405</v>
      </c>
      <c r="D319" s="62">
        <v>10787</v>
      </c>
      <c r="E319" s="27">
        <f>D319/(SUM(D$2:D$771) )</f>
        <v>1.1494716474405181E-4</v>
      </c>
      <c r="F319" s="28">
        <f t="shared" si="4"/>
        <v>0.98175096809179818</v>
      </c>
    </row>
    <row r="320" spans="1:6" x14ac:dyDescent="0.3">
      <c r="A320" s="57" t="s">
        <v>929</v>
      </c>
      <c r="B320" s="57" t="s">
        <v>930</v>
      </c>
      <c r="C320" s="57" t="s">
        <v>405</v>
      </c>
      <c r="D320" s="62">
        <v>10603</v>
      </c>
      <c r="E320" s="27">
        <f>D320/(SUM(D$2:D$771) )</f>
        <v>1.1298644551600829E-4</v>
      </c>
      <c r="F320" s="28">
        <f t="shared" si="4"/>
        <v>0.98186395453731423</v>
      </c>
    </row>
    <row r="321" spans="1:6" x14ac:dyDescent="0.3">
      <c r="A321" s="59" t="s">
        <v>150</v>
      </c>
      <c r="B321" s="69" t="s">
        <v>151</v>
      </c>
      <c r="C321" s="59" t="s">
        <v>22</v>
      </c>
      <c r="D321" s="62">
        <v>10563</v>
      </c>
      <c r="E321" s="27">
        <f>D321/(SUM(D$2:D$771) )</f>
        <v>1.1256020220556404E-4</v>
      </c>
      <c r="F321" s="28">
        <f t="shared" si="4"/>
        <v>0.98197651473951975</v>
      </c>
    </row>
    <row r="322" spans="1:6" x14ac:dyDescent="0.3">
      <c r="A322" s="59" t="s">
        <v>24</v>
      </c>
      <c r="B322" s="59" t="s">
        <v>25</v>
      </c>
      <c r="C322" s="59" t="s">
        <v>22</v>
      </c>
      <c r="D322" s="62">
        <v>10519</v>
      </c>
      <c r="E322" s="27">
        <f>D322/(SUM(D$2:D$771) )</f>
        <v>1.1209133456407537E-4</v>
      </c>
      <c r="F322" s="28">
        <f t="shared" ref="F322:F385" si="5">E322+F321</f>
        <v>0.98208860607408377</v>
      </c>
    </row>
    <row r="323" spans="1:6" x14ac:dyDescent="0.3">
      <c r="A323" s="57" t="s">
        <v>931</v>
      </c>
      <c r="B323" s="57" t="s">
        <v>932</v>
      </c>
      <c r="C323" s="57" t="s">
        <v>405</v>
      </c>
      <c r="D323" s="62">
        <v>10427</v>
      </c>
      <c r="E323" s="27">
        <f>D323/(SUM(D$2:D$771) )</f>
        <v>1.111109749500536E-4</v>
      </c>
      <c r="F323" s="28">
        <f t="shared" si="5"/>
        <v>0.98219971704903386</v>
      </c>
    </row>
    <row r="324" spans="1:6" x14ac:dyDescent="0.3">
      <c r="A324" s="57" t="s">
        <v>933</v>
      </c>
      <c r="B324" s="57" t="s">
        <v>934</v>
      </c>
      <c r="C324" s="57" t="s">
        <v>22</v>
      </c>
      <c r="D324" s="62">
        <v>10391</v>
      </c>
      <c r="E324" s="27">
        <f>D324/(SUM(D$2:D$771) )</f>
        <v>1.1072735597065379E-4</v>
      </c>
      <c r="F324" s="28">
        <f t="shared" si="5"/>
        <v>0.98231044440500448</v>
      </c>
    </row>
    <row r="325" spans="1:6" x14ac:dyDescent="0.3">
      <c r="A325" s="57" t="s">
        <v>935</v>
      </c>
      <c r="B325" s="57" t="s">
        <v>936</v>
      </c>
      <c r="C325" s="57" t="s">
        <v>405</v>
      </c>
      <c r="D325" s="62">
        <v>10334</v>
      </c>
      <c r="E325" s="27">
        <f>D325/(SUM(D$2:D$771) )</f>
        <v>1.1011995925327074E-4</v>
      </c>
      <c r="F325" s="28">
        <f t="shared" si="5"/>
        <v>0.98242056436425773</v>
      </c>
    </row>
    <row r="326" spans="1:6" x14ac:dyDescent="0.3">
      <c r="A326" s="57" t="s">
        <v>961</v>
      </c>
      <c r="B326" s="57" t="s">
        <v>962</v>
      </c>
      <c r="C326" s="57" t="s">
        <v>22</v>
      </c>
      <c r="D326" s="62">
        <v>10302</v>
      </c>
      <c r="E326" s="27">
        <f>D326/(SUM(D$2:D$771) )</f>
        <v>1.0977896460491534E-4</v>
      </c>
      <c r="F326" s="28">
        <f t="shared" si="5"/>
        <v>0.98253034332886269</v>
      </c>
    </row>
    <row r="327" spans="1:6" x14ac:dyDescent="0.3">
      <c r="A327" s="57" t="s">
        <v>937</v>
      </c>
      <c r="B327" s="57" t="s">
        <v>938</v>
      </c>
      <c r="C327" s="57" t="s">
        <v>405</v>
      </c>
      <c r="D327" s="62">
        <v>10201</v>
      </c>
      <c r="E327" s="27">
        <f>D327/(SUM(D$2:D$771) )</f>
        <v>1.0870270024604362E-4</v>
      </c>
      <c r="F327" s="28">
        <f t="shared" si="5"/>
        <v>0.98263904602910868</v>
      </c>
    </row>
    <row r="328" spans="1:6" x14ac:dyDescent="0.3">
      <c r="A328" s="57" t="s">
        <v>939</v>
      </c>
      <c r="B328" s="57" t="s">
        <v>940</v>
      </c>
      <c r="C328" s="57" t="s">
        <v>405</v>
      </c>
      <c r="D328" s="62">
        <v>10190</v>
      </c>
      <c r="E328" s="27">
        <f>D328/(SUM(D$2:D$771) )</f>
        <v>1.0858548333567146E-4</v>
      </c>
      <c r="F328" s="28">
        <f t="shared" si="5"/>
        <v>0.98274763151244438</v>
      </c>
    </row>
    <row r="329" spans="1:6" x14ac:dyDescent="0.3">
      <c r="A329" s="59" t="s">
        <v>34</v>
      </c>
      <c r="B329" s="59" t="s">
        <v>35</v>
      </c>
      <c r="C329" s="59" t="s">
        <v>22</v>
      </c>
      <c r="D329" s="62">
        <v>10106</v>
      </c>
      <c r="E329" s="27">
        <f>D329/(SUM(D$2:D$771) )</f>
        <v>1.0769037238373854E-4</v>
      </c>
      <c r="F329" s="28">
        <f t="shared" si="5"/>
        <v>0.98285532188482816</v>
      </c>
    </row>
    <row r="330" spans="1:6" x14ac:dyDescent="0.3">
      <c r="A330" s="59" t="s">
        <v>1750</v>
      </c>
      <c r="B330" s="69" t="s">
        <v>1751</v>
      </c>
      <c r="C330" s="59" t="s">
        <v>22</v>
      </c>
      <c r="D330" s="62">
        <v>10058</v>
      </c>
      <c r="E330" s="27">
        <f>D330/(SUM(D$2:D$771) )</f>
        <v>1.0717888041120544E-4</v>
      </c>
      <c r="F330" s="28">
        <f t="shared" si="5"/>
        <v>0.98296250076523939</v>
      </c>
    </row>
    <row r="331" spans="1:6" x14ac:dyDescent="0.3">
      <c r="A331" s="57" t="s">
        <v>941</v>
      </c>
      <c r="B331" s="57" t="s">
        <v>942</v>
      </c>
      <c r="C331" s="57" t="s">
        <v>405</v>
      </c>
      <c r="D331" s="62">
        <v>9992</v>
      </c>
      <c r="E331" s="27">
        <f>D331/(SUM(D$2:D$771) )</f>
        <v>1.0647557894897245E-4</v>
      </c>
      <c r="F331" s="28">
        <f t="shared" si="5"/>
        <v>0.98306897634418833</v>
      </c>
    </row>
    <row r="332" spans="1:6" x14ac:dyDescent="0.3">
      <c r="A332" s="57" t="s">
        <v>943</v>
      </c>
      <c r="B332" s="57" t="s">
        <v>944</v>
      </c>
      <c r="C332" s="57" t="s">
        <v>405</v>
      </c>
      <c r="D332" s="62">
        <v>9769</v>
      </c>
      <c r="E332" s="27">
        <f>D332/(SUM(D$2:D$771) )</f>
        <v>1.0409927249324578E-4</v>
      </c>
      <c r="F332" s="28">
        <f t="shared" si="5"/>
        <v>0.98317307561668155</v>
      </c>
    </row>
    <row r="333" spans="1:6" x14ac:dyDescent="0.3">
      <c r="A333" s="57" t="s">
        <v>945</v>
      </c>
      <c r="B333" s="57" t="s">
        <v>946</v>
      </c>
      <c r="C333" s="57" t="s">
        <v>405</v>
      </c>
      <c r="D333" s="62">
        <v>9734</v>
      </c>
      <c r="E333" s="27">
        <f>D333/(SUM(D$2:D$771) )</f>
        <v>1.0372630959660706E-4</v>
      </c>
      <c r="F333" s="28">
        <f t="shared" si="5"/>
        <v>0.9832768019262782</v>
      </c>
    </row>
    <row r="334" spans="1:6" x14ac:dyDescent="0.3">
      <c r="A334" s="57" t="s">
        <v>947</v>
      </c>
      <c r="B334" s="57" t="s">
        <v>948</v>
      </c>
      <c r="C334" s="57" t="s">
        <v>405</v>
      </c>
      <c r="D334" s="62">
        <v>9694</v>
      </c>
      <c r="E334" s="27">
        <f>D334/(SUM(D$2:D$771) )</f>
        <v>1.0330006628616281E-4</v>
      </c>
      <c r="F334" s="28">
        <f t="shared" si="5"/>
        <v>0.98338010199256431</v>
      </c>
    </row>
    <row r="335" spans="1:6" x14ac:dyDescent="0.3">
      <c r="A335" s="59" t="s">
        <v>1752</v>
      </c>
      <c r="B335" s="69" t="s">
        <v>1753</v>
      </c>
      <c r="C335" s="59" t="s">
        <v>22</v>
      </c>
      <c r="D335" s="62">
        <v>9552</v>
      </c>
      <c r="E335" s="27">
        <f>D335/(SUM(D$2:D$771) )</f>
        <v>1.0178690253408575E-4</v>
      </c>
      <c r="F335" s="28">
        <f t="shared" si="5"/>
        <v>0.98348188889509836</v>
      </c>
    </row>
    <row r="336" spans="1:6" x14ac:dyDescent="0.3">
      <c r="A336" s="57" t="s">
        <v>949</v>
      </c>
      <c r="B336" s="57" t="s">
        <v>950</v>
      </c>
      <c r="C336" s="57" t="s">
        <v>405</v>
      </c>
      <c r="D336" s="62">
        <v>9486</v>
      </c>
      <c r="E336" s="27">
        <f>D336/(SUM(D$2:D$771) )</f>
        <v>1.0108360107185274E-4</v>
      </c>
      <c r="F336" s="28">
        <f t="shared" si="5"/>
        <v>0.98358297249617022</v>
      </c>
    </row>
    <row r="337" spans="1:6" x14ac:dyDescent="0.3">
      <c r="A337" s="57" t="s">
        <v>951</v>
      </c>
      <c r="B337" s="57" t="s">
        <v>952</v>
      </c>
      <c r="C337" s="57" t="s">
        <v>405</v>
      </c>
      <c r="D337" s="62">
        <v>9402</v>
      </c>
      <c r="E337" s="27">
        <f>D337/(SUM(D$2:D$771) )</f>
        <v>1.0018849011991983E-4</v>
      </c>
      <c r="F337" s="28">
        <f t="shared" si="5"/>
        <v>0.98368316098629016</v>
      </c>
    </row>
    <row r="338" spans="1:6" x14ac:dyDescent="0.3">
      <c r="A338" s="57" t="s">
        <v>953</v>
      </c>
      <c r="B338" s="57" t="s">
        <v>954</v>
      </c>
      <c r="C338" s="57" t="s">
        <v>405</v>
      </c>
      <c r="D338" s="62">
        <v>9373</v>
      </c>
      <c r="E338" s="27">
        <f>D338/(SUM(D$2:D$771) )</f>
        <v>9.9879463719847742E-5</v>
      </c>
      <c r="F338" s="28">
        <f t="shared" si="5"/>
        <v>0.98378304045000997</v>
      </c>
    </row>
    <row r="339" spans="1:6" x14ac:dyDescent="0.3">
      <c r="A339" s="57" t="s">
        <v>955</v>
      </c>
      <c r="B339" s="57" t="s">
        <v>956</v>
      </c>
      <c r="C339" s="57" t="s">
        <v>405</v>
      </c>
      <c r="D339" s="62">
        <v>9259</v>
      </c>
      <c r="E339" s="27">
        <f>D339/(SUM(D$2:D$771) )</f>
        <v>9.8664670285081646E-5</v>
      </c>
      <c r="F339" s="28">
        <f t="shared" si="5"/>
        <v>0.98388170512029505</v>
      </c>
    </row>
    <row r="340" spans="1:6" x14ac:dyDescent="0.3">
      <c r="A340" s="57" t="s">
        <v>957</v>
      </c>
      <c r="B340" s="57" t="s">
        <v>958</v>
      </c>
      <c r="C340" s="57" t="s">
        <v>405</v>
      </c>
      <c r="D340" s="62">
        <v>9102</v>
      </c>
      <c r="E340" s="27">
        <f>D340/(SUM(D$2:D$771) )</f>
        <v>9.6991665291587981E-5</v>
      </c>
      <c r="F340" s="28">
        <f t="shared" si="5"/>
        <v>0.98397869678558658</v>
      </c>
    </row>
    <row r="341" spans="1:6" x14ac:dyDescent="0.3">
      <c r="A341" s="59" t="s">
        <v>1754</v>
      </c>
      <c r="B341" s="69" t="s">
        <v>1755</v>
      </c>
      <c r="C341" s="59" t="s">
        <v>22</v>
      </c>
      <c r="D341" s="62">
        <v>9069</v>
      </c>
      <c r="E341" s="27">
        <f>D341/(SUM(D$2:D$771) )</f>
        <v>9.6640014560471491E-5</v>
      </c>
      <c r="F341" s="28">
        <f t="shared" si="5"/>
        <v>0.98407533680014703</v>
      </c>
    </row>
    <row r="342" spans="1:6" x14ac:dyDescent="0.3">
      <c r="A342" s="57" t="s">
        <v>959</v>
      </c>
      <c r="B342" s="57" t="s">
        <v>960</v>
      </c>
      <c r="C342" s="57" t="s">
        <v>405</v>
      </c>
      <c r="D342" s="62">
        <v>9035</v>
      </c>
      <c r="E342" s="27">
        <f>D342/(SUM(D$2:D$771) )</f>
        <v>9.6277707746593875E-5</v>
      </c>
      <c r="F342" s="28">
        <f t="shared" si="5"/>
        <v>0.98417161450789359</v>
      </c>
    </row>
    <row r="343" spans="1:6" x14ac:dyDescent="0.3">
      <c r="A343" s="57" t="s">
        <v>963</v>
      </c>
      <c r="B343" s="57" t="s">
        <v>964</v>
      </c>
      <c r="C343" s="57" t="s">
        <v>405</v>
      </c>
      <c r="D343" s="62">
        <v>8874</v>
      </c>
      <c r="E343" s="27">
        <f>D343/(SUM(D$2:D$771) )</f>
        <v>9.4562078422055789E-5</v>
      </c>
      <c r="F343" s="28">
        <f t="shared" si="5"/>
        <v>0.98426617658631566</v>
      </c>
    </row>
    <row r="344" spans="1:6" x14ac:dyDescent="0.3">
      <c r="A344" s="57" t="s">
        <v>965</v>
      </c>
      <c r="B344" s="57" t="s">
        <v>966</v>
      </c>
      <c r="C344" s="57" t="s">
        <v>405</v>
      </c>
      <c r="D344" s="62">
        <v>8854</v>
      </c>
      <c r="E344" s="27">
        <f>D344/(SUM(D$2:D$771) )</f>
        <v>9.4348956766833673E-5</v>
      </c>
      <c r="F344" s="28">
        <f t="shared" si="5"/>
        <v>0.98436052554308251</v>
      </c>
    </row>
    <row r="345" spans="1:6" x14ac:dyDescent="0.3">
      <c r="A345" s="57" t="s">
        <v>967</v>
      </c>
      <c r="B345" s="57" t="s">
        <v>968</v>
      </c>
      <c r="C345" s="57" t="s">
        <v>405</v>
      </c>
      <c r="D345" s="62">
        <v>8845</v>
      </c>
      <c r="E345" s="27">
        <f>D345/(SUM(D$2:D$771) )</f>
        <v>9.4253052021983706E-5</v>
      </c>
      <c r="F345" s="28">
        <f t="shared" si="5"/>
        <v>0.98445477859510444</v>
      </c>
    </row>
    <row r="346" spans="1:6" x14ac:dyDescent="0.3">
      <c r="A346" s="57" t="s">
        <v>969</v>
      </c>
      <c r="B346" s="57" t="s">
        <v>970</v>
      </c>
      <c r="C346" s="57" t="s">
        <v>22</v>
      </c>
      <c r="D346" s="62">
        <v>8805</v>
      </c>
      <c r="E346" s="27">
        <f>D346/(SUM(D$2:D$771) )</f>
        <v>9.3826808711539473E-5</v>
      </c>
      <c r="F346" s="28">
        <f t="shared" si="5"/>
        <v>0.98454860540381595</v>
      </c>
    </row>
    <row r="347" spans="1:6" x14ac:dyDescent="0.3">
      <c r="A347" s="57" t="s">
        <v>971</v>
      </c>
      <c r="B347" s="57" t="s">
        <v>972</v>
      </c>
      <c r="C347" s="57" t="s">
        <v>405</v>
      </c>
      <c r="D347" s="62">
        <v>8781</v>
      </c>
      <c r="E347" s="27">
        <f>D347/(SUM(D$2:D$771) )</f>
        <v>9.3571062725272922E-5</v>
      </c>
      <c r="F347" s="28">
        <f t="shared" si="5"/>
        <v>0.98464217646654117</v>
      </c>
    </row>
    <row r="348" spans="1:6" x14ac:dyDescent="0.3">
      <c r="A348" s="57" t="s">
        <v>973</v>
      </c>
      <c r="B348" s="57" t="s">
        <v>974</v>
      </c>
      <c r="C348" s="57" t="s">
        <v>405</v>
      </c>
      <c r="D348" s="62">
        <v>8756</v>
      </c>
      <c r="E348" s="27">
        <f>D348/(SUM(D$2:D$771) )</f>
        <v>9.3304660656245273E-5</v>
      </c>
      <c r="F348" s="28">
        <f t="shared" si="5"/>
        <v>0.98473548112719744</v>
      </c>
    </row>
    <row r="349" spans="1:6" x14ac:dyDescent="0.3">
      <c r="A349" s="59" t="s">
        <v>156</v>
      </c>
      <c r="B349" s="69" t="s">
        <v>157</v>
      </c>
      <c r="C349" s="59" t="s">
        <v>22</v>
      </c>
      <c r="D349" s="62">
        <v>8690</v>
      </c>
      <c r="E349" s="27">
        <f>D349/(SUM(D$2:D$771) )</f>
        <v>9.2601359194012265E-5</v>
      </c>
      <c r="F349" s="28">
        <f t="shared" si="5"/>
        <v>0.98482808248639142</v>
      </c>
    </row>
    <row r="350" spans="1:6" x14ac:dyDescent="0.3">
      <c r="A350" s="57" t="s">
        <v>975</v>
      </c>
      <c r="B350" s="57" t="s">
        <v>976</v>
      </c>
      <c r="C350" s="57" t="s">
        <v>22</v>
      </c>
      <c r="D350" s="62">
        <v>8611</v>
      </c>
      <c r="E350" s="27">
        <f>D350/(SUM(D$2:D$771) )</f>
        <v>9.1759528655884883E-5</v>
      </c>
      <c r="F350" s="28">
        <f t="shared" si="5"/>
        <v>0.98491984201504734</v>
      </c>
    </row>
    <row r="351" spans="1:6" x14ac:dyDescent="0.3">
      <c r="A351" s="57" t="s">
        <v>977</v>
      </c>
      <c r="B351" s="57" t="s">
        <v>978</v>
      </c>
      <c r="C351" s="57" t="s">
        <v>405</v>
      </c>
      <c r="D351" s="62">
        <v>8555</v>
      </c>
      <c r="E351" s="27">
        <f>D351/(SUM(D$2:D$771) )</f>
        <v>9.1162788021262941E-5</v>
      </c>
      <c r="F351" s="28">
        <f t="shared" si="5"/>
        <v>0.98501100480306858</v>
      </c>
    </row>
    <row r="352" spans="1:6" x14ac:dyDescent="0.3">
      <c r="A352" s="57" t="s">
        <v>979</v>
      </c>
      <c r="B352" s="57" t="s">
        <v>980</v>
      </c>
      <c r="C352" s="57" t="s">
        <v>405</v>
      </c>
      <c r="D352" s="62">
        <v>8525</v>
      </c>
      <c r="E352" s="27">
        <f>D352/(SUM(D$2:D$771) )</f>
        <v>9.0843105538429745E-5</v>
      </c>
      <c r="F352" s="28">
        <f t="shared" si="5"/>
        <v>0.985101847908607</v>
      </c>
    </row>
    <row r="353" spans="1:6" x14ac:dyDescent="0.3">
      <c r="A353" s="57" t="s">
        <v>981</v>
      </c>
      <c r="B353" s="57" t="s">
        <v>982</v>
      </c>
      <c r="C353" s="57" t="s">
        <v>405</v>
      </c>
      <c r="D353" s="62">
        <v>8514</v>
      </c>
      <c r="E353" s="27">
        <f>D353/(SUM(D$2:D$771) )</f>
        <v>9.0725888628057582E-5</v>
      </c>
      <c r="F353" s="28">
        <f t="shared" si="5"/>
        <v>0.98519257379723502</v>
      </c>
    </row>
    <row r="354" spans="1:6" x14ac:dyDescent="0.3">
      <c r="A354" s="57" t="s">
        <v>1071</v>
      </c>
      <c r="B354" s="57" t="s">
        <v>1072</v>
      </c>
      <c r="C354" s="57" t="s">
        <v>22</v>
      </c>
      <c r="D354" s="62">
        <v>8458</v>
      </c>
      <c r="E354" s="27">
        <f>D354/(SUM(D$2:D$771) )</f>
        <v>9.0129147993435639E-5</v>
      </c>
      <c r="F354" s="28">
        <f t="shared" si="5"/>
        <v>0.98528270294522846</v>
      </c>
    </row>
    <row r="355" spans="1:6" x14ac:dyDescent="0.3">
      <c r="A355" s="57" t="s">
        <v>983</v>
      </c>
      <c r="B355" s="57" t="s">
        <v>984</v>
      </c>
      <c r="C355" s="57" t="s">
        <v>22</v>
      </c>
      <c r="D355" s="62">
        <v>8367</v>
      </c>
      <c r="E355" s="27">
        <f>D355/(SUM(D$2:D$771) )</f>
        <v>8.9159444462174982E-5</v>
      </c>
      <c r="F355" s="28">
        <f t="shared" si="5"/>
        <v>0.98537186238969066</v>
      </c>
    </row>
    <row r="356" spans="1:6" x14ac:dyDescent="0.3">
      <c r="A356" s="59" t="s">
        <v>159</v>
      </c>
      <c r="B356" s="69" t="s">
        <v>160</v>
      </c>
      <c r="C356" s="59" t="s">
        <v>22</v>
      </c>
      <c r="D356" s="62">
        <v>8345</v>
      </c>
      <c r="E356" s="27">
        <f>D356/(SUM(D$2:D$771) )</f>
        <v>8.8925010641430642E-5</v>
      </c>
      <c r="F356" s="28">
        <f t="shared" si="5"/>
        <v>0.98546078740033205</v>
      </c>
    </row>
    <row r="357" spans="1:6" x14ac:dyDescent="0.3">
      <c r="A357" s="57" t="s">
        <v>985</v>
      </c>
      <c r="B357" s="57" t="s">
        <v>986</v>
      </c>
      <c r="C357" s="57" t="s">
        <v>405</v>
      </c>
      <c r="D357" s="62">
        <v>8272</v>
      </c>
      <c r="E357" s="27">
        <f>D357/(SUM(D$2:D$771) )</f>
        <v>8.8147116599869904E-5</v>
      </c>
      <c r="F357" s="28">
        <f t="shared" si="5"/>
        <v>0.98554893451693193</v>
      </c>
    </row>
    <row r="358" spans="1:6" x14ac:dyDescent="0.3">
      <c r="A358" s="57" t="s">
        <v>987</v>
      </c>
      <c r="B358" s="57" t="s">
        <v>988</v>
      </c>
      <c r="C358" s="57" t="s">
        <v>405</v>
      </c>
      <c r="D358" s="62">
        <v>8222</v>
      </c>
      <c r="E358" s="27">
        <f>D358/(SUM(D$2:D$771) )</f>
        <v>8.7614312461814592E-5</v>
      </c>
      <c r="F358" s="28">
        <f t="shared" si="5"/>
        <v>0.98563654882939378</v>
      </c>
    </row>
    <row r="359" spans="1:6" x14ac:dyDescent="0.3">
      <c r="A359" s="57" t="s">
        <v>989</v>
      </c>
      <c r="B359" s="57" t="s">
        <v>990</v>
      </c>
      <c r="C359" s="57" t="s">
        <v>405</v>
      </c>
      <c r="D359" s="62">
        <v>8215</v>
      </c>
      <c r="E359" s="27">
        <f>D359/(SUM(D$2:D$771) )</f>
        <v>8.753971988248685E-5</v>
      </c>
      <c r="F359" s="28">
        <f t="shared" si="5"/>
        <v>0.98572408854927629</v>
      </c>
    </row>
    <row r="360" spans="1:6" x14ac:dyDescent="0.3">
      <c r="A360" s="57" t="s">
        <v>991</v>
      </c>
      <c r="B360" s="57" t="s">
        <v>992</v>
      </c>
      <c r="C360" s="57" t="s">
        <v>22</v>
      </c>
      <c r="D360" s="62">
        <v>8162</v>
      </c>
      <c r="E360" s="27">
        <f>D360/(SUM(D$2:D$771) )</f>
        <v>8.6974947496148229E-5</v>
      </c>
      <c r="F360" s="28">
        <f t="shared" si="5"/>
        <v>0.98581106349677239</v>
      </c>
    </row>
    <row r="361" spans="1:6" x14ac:dyDescent="0.3">
      <c r="A361" s="57" t="s">
        <v>993</v>
      </c>
      <c r="B361" s="57" t="s">
        <v>994</v>
      </c>
      <c r="C361" s="57" t="s">
        <v>22</v>
      </c>
      <c r="D361" s="62">
        <v>8054</v>
      </c>
      <c r="E361" s="27">
        <f>D361/(SUM(D$2:D$771) )</f>
        <v>8.5824090557948764E-5</v>
      </c>
      <c r="F361" s="28">
        <f t="shared" si="5"/>
        <v>0.9858968875873303</v>
      </c>
    </row>
    <row r="362" spans="1:6" x14ac:dyDescent="0.3">
      <c r="A362" s="57" t="s">
        <v>995</v>
      </c>
      <c r="B362" s="57" t="s">
        <v>996</v>
      </c>
      <c r="C362" s="57" t="s">
        <v>405</v>
      </c>
      <c r="D362" s="62">
        <v>8034</v>
      </c>
      <c r="E362" s="27">
        <f>D362/(SUM(D$2:D$771) )</f>
        <v>8.5610968902726648E-5</v>
      </c>
      <c r="F362" s="28">
        <f t="shared" si="5"/>
        <v>0.98598249855623299</v>
      </c>
    </row>
    <row r="363" spans="1:6" x14ac:dyDescent="0.3">
      <c r="A363" s="57" t="s">
        <v>997</v>
      </c>
      <c r="B363" s="57" t="s">
        <v>998</v>
      </c>
      <c r="C363" s="57" t="s">
        <v>405</v>
      </c>
      <c r="D363" s="62">
        <v>7999</v>
      </c>
      <c r="E363" s="27">
        <f>D363/(SUM(D$2:D$771) )</f>
        <v>8.5238006006087933E-5</v>
      </c>
      <c r="F363" s="28">
        <f t="shared" si="5"/>
        <v>0.98606773656223912</v>
      </c>
    </row>
    <row r="364" spans="1:6" x14ac:dyDescent="0.3">
      <c r="A364" s="57" t="s">
        <v>999</v>
      </c>
      <c r="B364" s="57" t="s">
        <v>1000</v>
      </c>
      <c r="C364" s="57" t="s">
        <v>405</v>
      </c>
      <c r="D364" s="62">
        <v>7985</v>
      </c>
      <c r="E364" s="27">
        <f>D364/(SUM(D$2:D$771) )</f>
        <v>8.5088820847432448E-5</v>
      </c>
      <c r="F364" s="28">
        <f t="shared" si="5"/>
        <v>0.98615282538308657</v>
      </c>
    </row>
    <row r="365" spans="1:6" x14ac:dyDescent="0.3">
      <c r="A365" s="57" t="s">
        <v>1001</v>
      </c>
      <c r="B365" s="57" t="s">
        <v>1002</v>
      </c>
      <c r="C365" s="57" t="s">
        <v>405</v>
      </c>
      <c r="D365" s="62">
        <v>7983</v>
      </c>
      <c r="E365" s="27">
        <f>D365/(SUM(D$2:D$771) )</f>
        <v>8.5067508681910224E-5</v>
      </c>
      <c r="F365" s="28">
        <f t="shared" si="5"/>
        <v>0.98623789289176844</v>
      </c>
    </row>
    <row r="366" spans="1:6" x14ac:dyDescent="0.3">
      <c r="A366" s="57" t="s">
        <v>1003</v>
      </c>
      <c r="B366" s="57" t="s">
        <v>1004</v>
      </c>
      <c r="C366" s="57" t="s">
        <v>405</v>
      </c>
      <c r="D366" s="62">
        <v>7981</v>
      </c>
      <c r="E366" s="27">
        <f>D366/(SUM(D$2:D$771) )</f>
        <v>8.5046196516388013E-5</v>
      </c>
      <c r="F366" s="28">
        <f t="shared" si="5"/>
        <v>0.98632293908828483</v>
      </c>
    </row>
    <row r="367" spans="1:6" x14ac:dyDescent="0.3">
      <c r="A367" s="57" t="s">
        <v>1005</v>
      </c>
      <c r="B367" s="57" t="s">
        <v>1006</v>
      </c>
      <c r="C367" s="57" t="s">
        <v>405</v>
      </c>
      <c r="D367" s="62">
        <v>7956</v>
      </c>
      <c r="E367" s="27">
        <f>D367/(SUM(D$2:D$771) )</f>
        <v>8.4779794447360364E-5</v>
      </c>
      <c r="F367" s="28">
        <f t="shared" si="5"/>
        <v>0.98640771888273215</v>
      </c>
    </row>
    <row r="368" spans="1:6" x14ac:dyDescent="0.3">
      <c r="A368" s="57" t="s">
        <v>1007</v>
      </c>
      <c r="B368" s="57" t="s">
        <v>1008</v>
      </c>
      <c r="C368" s="57" t="s">
        <v>405</v>
      </c>
      <c r="D368" s="62">
        <v>7912</v>
      </c>
      <c r="E368" s="27">
        <f>D368/(SUM(D$2:D$771) )</f>
        <v>8.4310926805871697E-5</v>
      </c>
      <c r="F368" s="28">
        <f t="shared" si="5"/>
        <v>0.98649202980953798</v>
      </c>
    </row>
    <row r="369" spans="1:6" x14ac:dyDescent="0.3">
      <c r="A369" s="59" t="s">
        <v>1756</v>
      </c>
      <c r="B369" s="69" t="s">
        <v>1757</v>
      </c>
      <c r="C369" s="59" t="s">
        <v>22</v>
      </c>
      <c r="D369" s="62">
        <v>7909</v>
      </c>
      <c r="E369" s="27">
        <f>D369/(SUM(D$2:D$771) )</f>
        <v>8.4278958557588375E-5</v>
      </c>
      <c r="F369" s="28">
        <f t="shared" si="5"/>
        <v>0.98657630876809554</v>
      </c>
    </row>
    <row r="370" spans="1:6" x14ac:dyDescent="0.3">
      <c r="A370" s="57" t="s">
        <v>1009</v>
      </c>
      <c r="B370" s="57" t="s">
        <v>1010</v>
      </c>
      <c r="C370" s="57" t="s">
        <v>405</v>
      </c>
      <c r="D370" s="62">
        <v>7841</v>
      </c>
      <c r="E370" s="27">
        <f>D370/(SUM(D$2:D$771) )</f>
        <v>8.3554344929833156E-5</v>
      </c>
      <c r="F370" s="28">
        <f t="shared" si="5"/>
        <v>0.98665986311302534</v>
      </c>
    </row>
    <row r="371" spans="1:6" x14ac:dyDescent="0.3">
      <c r="A371" s="57" t="s">
        <v>1011</v>
      </c>
      <c r="B371" s="57" t="s">
        <v>1012</v>
      </c>
      <c r="C371" s="57" t="s">
        <v>405</v>
      </c>
      <c r="D371" s="62">
        <v>7710</v>
      </c>
      <c r="E371" s="27">
        <f>D371/(SUM(D$2:D$771) )</f>
        <v>8.2158398088128253E-5</v>
      </c>
      <c r="F371" s="28">
        <f t="shared" si="5"/>
        <v>0.98674202151111345</v>
      </c>
    </row>
    <row r="372" spans="1:6" x14ac:dyDescent="0.3">
      <c r="A372" s="57" t="s">
        <v>1013</v>
      </c>
      <c r="B372" s="57" t="s">
        <v>1014</v>
      </c>
      <c r="C372" s="57" t="s">
        <v>405</v>
      </c>
      <c r="D372" s="62">
        <v>7662</v>
      </c>
      <c r="E372" s="27">
        <f>D372/(SUM(D$2:D$771) )</f>
        <v>8.1646906115595165E-5</v>
      </c>
      <c r="F372" s="28">
        <f t="shared" si="5"/>
        <v>0.98682366841722902</v>
      </c>
    </row>
    <row r="373" spans="1:6" x14ac:dyDescent="0.3">
      <c r="A373" s="57" t="s">
        <v>1015</v>
      </c>
      <c r="B373" s="57" t="s">
        <v>1016</v>
      </c>
      <c r="C373" s="57" t="s">
        <v>22</v>
      </c>
      <c r="D373" s="62">
        <v>7621</v>
      </c>
      <c r="E373" s="27">
        <f>D373/(SUM(D$2:D$771) )</f>
        <v>8.1210006722389806E-5</v>
      </c>
      <c r="F373" s="28">
        <f t="shared" si="5"/>
        <v>0.98690487842395136</v>
      </c>
    </row>
    <row r="374" spans="1:6" x14ac:dyDescent="0.3">
      <c r="A374" s="57" t="s">
        <v>1017</v>
      </c>
      <c r="B374" s="57" t="s">
        <v>1018</v>
      </c>
      <c r="C374" s="57" t="s">
        <v>405</v>
      </c>
      <c r="D374" s="62">
        <v>7510</v>
      </c>
      <c r="E374" s="27">
        <f>D374/(SUM(D$2:D$771) )</f>
        <v>8.0027181535907032E-5</v>
      </c>
      <c r="F374" s="28">
        <f t="shared" si="5"/>
        <v>0.98698490560548724</v>
      </c>
    </row>
    <row r="375" spans="1:6" x14ac:dyDescent="0.3">
      <c r="A375" s="57" t="s">
        <v>1019</v>
      </c>
      <c r="B375" s="57" t="s">
        <v>1020</v>
      </c>
      <c r="C375" s="57" t="s">
        <v>405</v>
      </c>
      <c r="D375" s="62">
        <v>7489</v>
      </c>
      <c r="E375" s="27">
        <f>D375/(SUM(D$2:D$771) )</f>
        <v>7.9803403797923804E-5</v>
      </c>
      <c r="F375" s="28">
        <f t="shared" si="5"/>
        <v>0.98706470900928511</v>
      </c>
    </row>
    <row r="376" spans="1:6" x14ac:dyDescent="0.3">
      <c r="A376" s="57" t="s">
        <v>1021</v>
      </c>
      <c r="B376" s="57" t="s">
        <v>1022</v>
      </c>
      <c r="C376" s="57" t="s">
        <v>405</v>
      </c>
      <c r="D376" s="62">
        <v>7421</v>
      </c>
      <c r="E376" s="27">
        <f>D376/(SUM(D$2:D$771) )</f>
        <v>7.9078790170168586E-5</v>
      </c>
      <c r="F376" s="28">
        <f t="shared" si="5"/>
        <v>0.98714378779945533</v>
      </c>
    </row>
    <row r="377" spans="1:6" x14ac:dyDescent="0.3">
      <c r="A377" s="57" t="s">
        <v>1023</v>
      </c>
      <c r="B377" s="57" t="s">
        <v>1024</v>
      </c>
      <c r="C377" s="57" t="s">
        <v>405</v>
      </c>
      <c r="D377" s="62">
        <v>7413</v>
      </c>
      <c r="E377" s="27">
        <f>D377/(SUM(D$2:D$771) )</f>
        <v>7.8993541508079731E-5</v>
      </c>
      <c r="F377" s="28">
        <f t="shared" si="5"/>
        <v>0.98722278134096342</v>
      </c>
    </row>
    <row r="378" spans="1:6" x14ac:dyDescent="0.3">
      <c r="A378" s="59" t="s">
        <v>163</v>
      </c>
      <c r="B378" s="69" t="s">
        <v>164</v>
      </c>
      <c r="C378" s="59" t="s">
        <v>22</v>
      </c>
      <c r="D378" s="62">
        <v>7387</v>
      </c>
      <c r="E378" s="27">
        <f>D378/(SUM(D$2:D$771) )</f>
        <v>7.871648335629097E-5</v>
      </c>
      <c r="F378" s="28">
        <f t="shared" si="5"/>
        <v>0.98730149782431975</v>
      </c>
    </row>
    <row r="379" spans="1:6" x14ac:dyDescent="0.3">
      <c r="A379" s="57" t="s">
        <v>1025</v>
      </c>
      <c r="B379" s="57" t="s">
        <v>1026</v>
      </c>
      <c r="C379" s="57" t="s">
        <v>405</v>
      </c>
      <c r="D379" s="62">
        <v>7310</v>
      </c>
      <c r="E379" s="27">
        <f>D379/(SUM(D$2:D$771) )</f>
        <v>7.7895964983685798E-5</v>
      </c>
      <c r="F379" s="28">
        <f t="shared" si="5"/>
        <v>0.98737939378930339</v>
      </c>
    </row>
    <row r="380" spans="1:6" x14ac:dyDescent="0.3">
      <c r="A380" s="57" t="s">
        <v>1027</v>
      </c>
      <c r="B380" s="57" t="s">
        <v>1028</v>
      </c>
      <c r="C380" s="57" t="s">
        <v>405</v>
      </c>
      <c r="D380" s="62">
        <v>7259</v>
      </c>
      <c r="E380" s="27">
        <f>D380/(SUM(D$2:D$771) )</f>
        <v>7.7352504762869388E-5</v>
      </c>
      <c r="F380" s="28">
        <f t="shared" si="5"/>
        <v>0.98745674629406621</v>
      </c>
    </row>
    <row r="381" spans="1:6" x14ac:dyDescent="0.3">
      <c r="A381" s="57" t="s">
        <v>1029</v>
      </c>
      <c r="B381" s="57" t="s">
        <v>1030</v>
      </c>
      <c r="C381" s="57" t="s">
        <v>405</v>
      </c>
      <c r="D381" s="62">
        <v>7186</v>
      </c>
      <c r="E381" s="27">
        <f>D381/(SUM(D$2:D$771) )</f>
        <v>7.6574610721308637E-5</v>
      </c>
      <c r="F381" s="28">
        <f t="shared" si="5"/>
        <v>0.98753332090478751</v>
      </c>
    </row>
    <row r="382" spans="1:6" x14ac:dyDescent="0.3">
      <c r="A382" s="57" t="s">
        <v>1031</v>
      </c>
      <c r="B382" s="57" t="s">
        <v>1032</v>
      </c>
      <c r="C382" s="57" t="s">
        <v>405</v>
      </c>
      <c r="D382" s="62">
        <v>7132</v>
      </c>
      <c r="E382" s="27">
        <f>D382/(SUM(D$2:D$771) )</f>
        <v>7.5999182252208918E-5</v>
      </c>
      <c r="F382" s="28">
        <f t="shared" si="5"/>
        <v>0.98760932008703972</v>
      </c>
    </row>
    <row r="383" spans="1:6" x14ac:dyDescent="0.3">
      <c r="A383" s="59" t="s">
        <v>166</v>
      </c>
      <c r="B383" s="69" t="s">
        <v>167</v>
      </c>
      <c r="C383" s="59" t="s">
        <v>22</v>
      </c>
      <c r="D383" s="62">
        <v>7098</v>
      </c>
      <c r="E383" s="27">
        <f>D383/(SUM(D$2:D$771) )</f>
        <v>7.5636875438331303E-5</v>
      </c>
      <c r="F383" s="28">
        <f t="shared" si="5"/>
        <v>0.98768495696247804</v>
      </c>
    </row>
    <row r="384" spans="1:6" x14ac:dyDescent="0.3">
      <c r="A384" s="57" t="s">
        <v>1033</v>
      </c>
      <c r="B384" s="57" t="s">
        <v>1034</v>
      </c>
      <c r="C384" s="57" t="s">
        <v>405</v>
      </c>
      <c r="D384" s="62">
        <v>7027</v>
      </c>
      <c r="E384" s="27">
        <f>D384/(SUM(D$2:D$771) )</f>
        <v>7.4880293562292776E-5</v>
      </c>
      <c r="F384" s="28">
        <f t="shared" si="5"/>
        <v>0.98775983725604033</v>
      </c>
    </row>
    <row r="385" spans="1:6" x14ac:dyDescent="0.3">
      <c r="A385" s="59" t="s">
        <v>40</v>
      </c>
      <c r="B385" s="59" t="s">
        <v>41</v>
      </c>
      <c r="C385" s="59" t="s">
        <v>22</v>
      </c>
      <c r="D385" s="62">
        <v>7016</v>
      </c>
      <c r="E385" s="27">
        <f>D385/(SUM(D$2:D$771) )</f>
        <v>7.4763076651920599E-5</v>
      </c>
      <c r="F385" s="28">
        <f t="shared" si="5"/>
        <v>0.98783460033269221</v>
      </c>
    </row>
    <row r="386" spans="1:6" x14ac:dyDescent="0.3">
      <c r="A386" s="57" t="s">
        <v>1035</v>
      </c>
      <c r="B386" s="57" t="s">
        <v>1036</v>
      </c>
      <c r="C386" s="57" t="s">
        <v>405</v>
      </c>
      <c r="D386" s="62">
        <v>6983</v>
      </c>
      <c r="E386" s="27">
        <f>D386/(SUM(D$2:D$771) )</f>
        <v>7.4411425920804095E-5</v>
      </c>
      <c r="F386" s="28">
        <f t="shared" ref="F386:F449" si="6">E386+F385</f>
        <v>0.98790901175861301</v>
      </c>
    </row>
    <row r="387" spans="1:6" x14ac:dyDescent="0.3">
      <c r="A387" s="59" t="s">
        <v>169</v>
      </c>
      <c r="B387" s="69" t="s">
        <v>170</v>
      </c>
      <c r="C387" s="59" t="s">
        <v>22</v>
      </c>
      <c r="D387" s="62">
        <v>6975</v>
      </c>
      <c r="E387" s="27">
        <f>D387/(SUM(D$2:D$771) )</f>
        <v>7.4326177258715254E-5</v>
      </c>
      <c r="F387" s="28">
        <f t="shared" si="6"/>
        <v>0.98798333793587167</v>
      </c>
    </row>
    <row r="388" spans="1:6" x14ac:dyDescent="0.3">
      <c r="A388" s="57" t="s">
        <v>1037</v>
      </c>
      <c r="B388" s="57" t="s">
        <v>1038</v>
      </c>
      <c r="C388" s="57" t="s">
        <v>405</v>
      </c>
      <c r="D388" s="62">
        <v>6903</v>
      </c>
      <c r="E388" s="27">
        <f>D388/(SUM(D$2:D$771) )</f>
        <v>7.3558939299915615E-5</v>
      </c>
      <c r="F388" s="28">
        <f t="shared" si="6"/>
        <v>0.98805689687517162</v>
      </c>
    </row>
    <row r="389" spans="1:6" x14ac:dyDescent="0.3">
      <c r="A389" s="57" t="s">
        <v>1039</v>
      </c>
      <c r="B389" s="57" t="s">
        <v>1040</v>
      </c>
      <c r="C389" s="57" t="s">
        <v>405</v>
      </c>
      <c r="D389" s="62">
        <v>6901</v>
      </c>
      <c r="E389" s="27">
        <f>D389/(SUM(D$2:D$771) )</f>
        <v>7.3537627134393391E-5</v>
      </c>
      <c r="F389" s="28">
        <f t="shared" si="6"/>
        <v>0.98813043450230598</v>
      </c>
    </row>
    <row r="390" spans="1:6" x14ac:dyDescent="0.3">
      <c r="A390" s="57" t="s">
        <v>1041</v>
      </c>
      <c r="B390" s="57" t="s">
        <v>1042</v>
      </c>
      <c r="C390" s="57" t="s">
        <v>405</v>
      </c>
      <c r="D390" s="62">
        <v>6866</v>
      </c>
      <c r="E390" s="27">
        <f>D390/(SUM(D$2:D$771) )</f>
        <v>7.3164664237754677E-5</v>
      </c>
      <c r="F390" s="28">
        <f t="shared" si="6"/>
        <v>0.98820359916654377</v>
      </c>
    </row>
    <row r="391" spans="1:6" x14ac:dyDescent="0.3">
      <c r="A391" s="57" t="s">
        <v>1043</v>
      </c>
      <c r="B391" s="57" t="s">
        <v>1044</v>
      </c>
      <c r="C391" s="57" t="s">
        <v>405</v>
      </c>
      <c r="D391" s="62">
        <v>6865</v>
      </c>
      <c r="E391" s="27">
        <f>D391/(SUM(D$2:D$771) )</f>
        <v>7.3154008154993578E-5</v>
      </c>
      <c r="F391" s="28">
        <f t="shared" si="6"/>
        <v>0.98827675317469876</v>
      </c>
    </row>
    <row r="392" spans="1:6" x14ac:dyDescent="0.3">
      <c r="A392" s="57" t="s">
        <v>1045</v>
      </c>
      <c r="B392" s="57" t="s">
        <v>1046</v>
      </c>
      <c r="C392" s="57" t="s">
        <v>405</v>
      </c>
      <c r="D392" s="62">
        <v>6797</v>
      </c>
      <c r="E392" s="27">
        <f>D392/(SUM(D$2:D$771) )</f>
        <v>7.242939452723836E-5</v>
      </c>
      <c r="F392" s="28">
        <f t="shared" si="6"/>
        <v>0.98834918256922599</v>
      </c>
    </row>
    <row r="393" spans="1:6" x14ac:dyDescent="0.3">
      <c r="A393" s="57" t="s">
        <v>1047</v>
      </c>
      <c r="B393" s="57" t="s">
        <v>1048</v>
      </c>
      <c r="C393" s="57" t="s">
        <v>405</v>
      </c>
      <c r="D393" s="62">
        <v>6760</v>
      </c>
      <c r="E393" s="27">
        <f>D393/(SUM(D$2:D$771) )</f>
        <v>7.2035119465077436E-5</v>
      </c>
      <c r="F393" s="28">
        <f t="shared" si="6"/>
        <v>0.98842121768869107</v>
      </c>
    </row>
    <row r="394" spans="1:6" x14ac:dyDescent="0.3">
      <c r="A394" s="57" t="s">
        <v>1049</v>
      </c>
      <c r="B394" s="57" t="s">
        <v>1050</v>
      </c>
      <c r="C394" s="57" t="s">
        <v>405</v>
      </c>
      <c r="D394" s="62">
        <v>6718</v>
      </c>
      <c r="E394" s="27">
        <f>D394/(SUM(D$2:D$771) )</f>
        <v>7.1587563989110978E-5</v>
      </c>
      <c r="F394" s="28">
        <f t="shared" si="6"/>
        <v>0.98849280525268013</v>
      </c>
    </row>
    <row r="395" spans="1:6" x14ac:dyDescent="0.3">
      <c r="A395" s="59" t="s">
        <v>172</v>
      </c>
      <c r="B395" s="69" t="s">
        <v>173</v>
      </c>
      <c r="C395" s="59" t="s">
        <v>22</v>
      </c>
      <c r="D395" s="62">
        <v>6682</v>
      </c>
      <c r="E395" s="27">
        <f>D395/(SUM(D$2:D$771) )</f>
        <v>7.1203945009711152E-5</v>
      </c>
      <c r="F395" s="28">
        <f t="shared" si="6"/>
        <v>0.98856400919768983</v>
      </c>
    </row>
    <row r="396" spans="1:6" x14ac:dyDescent="0.3">
      <c r="A396" s="59" t="s">
        <v>1758</v>
      </c>
      <c r="B396" s="69" t="s">
        <v>1759</v>
      </c>
      <c r="C396" s="59" t="s">
        <v>22</v>
      </c>
      <c r="D396" s="62">
        <v>6675</v>
      </c>
      <c r="E396" s="27">
        <f>D396/(SUM(D$2:D$771) )</f>
        <v>7.1129352430383409E-5</v>
      </c>
      <c r="F396" s="28">
        <f t="shared" si="6"/>
        <v>0.9886351385501202</v>
      </c>
    </row>
    <row r="397" spans="1:6" x14ac:dyDescent="0.3">
      <c r="A397" s="57" t="s">
        <v>1051</v>
      </c>
      <c r="B397" s="57" t="s">
        <v>1052</v>
      </c>
      <c r="C397" s="57" t="s">
        <v>405</v>
      </c>
      <c r="D397" s="62">
        <v>6650</v>
      </c>
      <c r="E397" s="27">
        <f>D397/(SUM(D$2:D$771) )</f>
        <v>7.086295036135576E-5</v>
      </c>
      <c r="F397" s="28">
        <f t="shared" si="6"/>
        <v>0.9887060015004816</v>
      </c>
    </row>
    <row r="398" spans="1:6" x14ac:dyDescent="0.3">
      <c r="A398" s="57" t="s">
        <v>1053</v>
      </c>
      <c r="B398" s="57" t="s">
        <v>1054</v>
      </c>
      <c r="C398" s="57" t="s">
        <v>405</v>
      </c>
      <c r="D398" s="62">
        <v>6621</v>
      </c>
      <c r="E398" s="27">
        <f>D398/(SUM(D$2:D$771) )</f>
        <v>7.0553923961283677E-5</v>
      </c>
      <c r="F398" s="28">
        <f t="shared" si="6"/>
        <v>0.98877655542444287</v>
      </c>
    </row>
    <row r="399" spans="1:6" x14ac:dyDescent="0.3">
      <c r="A399" s="57" t="s">
        <v>1055</v>
      </c>
      <c r="B399" s="57" t="s">
        <v>1056</v>
      </c>
      <c r="C399" s="57" t="s">
        <v>405</v>
      </c>
      <c r="D399" s="62">
        <v>6595</v>
      </c>
      <c r="E399" s="27">
        <f>D399/(SUM(D$2:D$771) )</f>
        <v>7.0276865809494916E-5</v>
      </c>
      <c r="F399" s="28">
        <f t="shared" si="6"/>
        <v>0.98884683229025239</v>
      </c>
    </row>
    <row r="400" spans="1:6" x14ac:dyDescent="0.3">
      <c r="A400" s="57" t="s">
        <v>1057</v>
      </c>
      <c r="B400" s="57" t="s">
        <v>1058</v>
      </c>
      <c r="C400" s="57" t="s">
        <v>405</v>
      </c>
      <c r="D400" s="62">
        <v>6555</v>
      </c>
      <c r="E400" s="27">
        <f>D400/(SUM(D$2:D$771) )</f>
        <v>6.9850622499050683E-5</v>
      </c>
      <c r="F400" s="28">
        <f t="shared" si="6"/>
        <v>0.98891668291275148</v>
      </c>
    </row>
    <row r="401" spans="1:6" x14ac:dyDescent="0.3">
      <c r="A401" s="57" t="s">
        <v>1061</v>
      </c>
      <c r="B401" s="57" t="s">
        <v>1062</v>
      </c>
      <c r="C401" s="57" t="s">
        <v>405</v>
      </c>
      <c r="D401" s="62">
        <v>6507</v>
      </c>
      <c r="E401" s="27">
        <f>D401/(SUM(D$2:D$771) )</f>
        <v>6.9339130526517581E-5</v>
      </c>
      <c r="F401" s="28">
        <f t="shared" si="6"/>
        <v>0.98898602204327801</v>
      </c>
    </row>
    <row r="402" spans="1:6" x14ac:dyDescent="0.3">
      <c r="A402" s="57" t="s">
        <v>1063</v>
      </c>
      <c r="B402" s="57" t="s">
        <v>1064</v>
      </c>
      <c r="C402" s="57" t="s">
        <v>405</v>
      </c>
      <c r="D402" s="62">
        <v>6479</v>
      </c>
      <c r="E402" s="27">
        <f>D402/(SUM(D$2:D$771) )</f>
        <v>6.904076020920661E-5</v>
      </c>
      <c r="F402" s="28">
        <f t="shared" si="6"/>
        <v>0.98905506280348721</v>
      </c>
    </row>
    <row r="403" spans="1:6" x14ac:dyDescent="0.3">
      <c r="A403" s="57" t="s">
        <v>1065</v>
      </c>
      <c r="B403" s="57" t="s">
        <v>1066</v>
      </c>
      <c r="C403" s="57" t="s">
        <v>405</v>
      </c>
      <c r="D403" s="62">
        <v>6466</v>
      </c>
      <c r="E403" s="27">
        <f>D403/(SUM(D$2:D$771) )</f>
        <v>6.8902231133312236E-5</v>
      </c>
      <c r="F403" s="28">
        <f t="shared" si="6"/>
        <v>0.98912396503462052</v>
      </c>
    </row>
    <row r="404" spans="1:6" x14ac:dyDescent="0.3">
      <c r="A404" s="57" t="s">
        <v>1067</v>
      </c>
      <c r="B404" s="57" t="s">
        <v>1068</v>
      </c>
      <c r="C404" s="57" t="s">
        <v>405</v>
      </c>
      <c r="D404" s="62">
        <v>6464</v>
      </c>
      <c r="E404" s="27">
        <f>D404/(SUM(D$2:D$771) )</f>
        <v>6.8880918967790012E-5</v>
      </c>
      <c r="F404" s="28">
        <f t="shared" si="6"/>
        <v>0.98919284595358836</v>
      </c>
    </row>
    <row r="405" spans="1:6" x14ac:dyDescent="0.3">
      <c r="A405" s="57" t="s">
        <v>1069</v>
      </c>
      <c r="B405" s="57" t="s">
        <v>1070</v>
      </c>
      <c r="C405" s="57" t="s">
        <v>22</v>
      </c>
      <c r="D405" s="62">
        <v>6296</v>
      </c>
      <c r="E405" s="27">
        <f>D405/(SUM(D$2:D$771) )</f>
        <v>6.7090697063924184E-5</v>
      </c>
      <c r="F405" s="28">
        <f t="shared" si="6"/>
        <v>0.98925993665065226</v>
      </c>
    </row>
    <row r="406" spans="1:6" x14ac:dyDescent="0.3">
      <c r="A406" s="57" t="s">
        <v>1073</v>
      </c>
      <c r="B406" s="57" t="s">
        <v>1074</v>
      </c>
      <c r="C406" s="57" t="s">
        <v>405</v>
      </c>
      <c r="D406" s="62">
        <v>6201</v>
      </c>
      <c r="E406" s="27">
        <f>D406/(SUM(D$2:D$771) )</f>
        <v>6.6078369201619106E-5</v>
      </c>
      <c r="F406" s="28">
        <f t="shared" si="6"/>
        <v>0.98932601501985384</v>
      </c>
    </row>
    <row r="407" spans="1:6" x14ac:dyDescent="0.3">
      <c r="A407" s="57" t="s">
        <v>1075</v>
      </c>
      <c r="B407" s="57" t="s">
        <v>1076</v>
      </c>
      <c r="C407" s="57" t="s">
        <v>405</v>
      </c>
      <c r="D407" s="62">
        <v>6193</v>
      </c>
      <c r="E407" s="27">
        <f>D407/(SUM(D$2:D$771) )</f>
        <v>6.5993120539530251E-5</v>
      </c>
      <c r="F407" s="28">
        <f t="shared" si="6"/>
        <v>0.98939200814039341</v>
      </c>
    </row>
    <row r="408" spans="1:6" x14ac:dyDescent="0.3">
      <c r="A408" s="57" t="s">
        <v>1077</v>
      </c>
      <c r="B408" s="57" t="s">
        <v>1078</v>
      </c>
      <c r="C408" s="57" t="s">
        <v>405</v>
      </c>
      <c r="D408" s="62">
        <v>6112</v>
      </c>
      <c r="E408" s="27">
        <f>D408/(SUM(D$2:D$771) )</f>
        <v>6.5129977835880659E-5</v>
      </c>
      <c r="F408" s="28">
        <f t="shared" si="6"/>
        <v>0.98945713811822933</v>
      </c>
    </row>
    <row r="409" spans="1:6" x14ac:dyDescent="0.3">
      <c r="A409" s="57" t="s">
        <v>1079</v>
      </c>
      <c r="B409" s="57" t="s">
        <v>1080</v>
      </c>
      <c r="C409" s="57" t="s">
        <v>405</v>
      </c>
      <c r="D409" s="62">
        <v>5957</v>
      </c>
      <c r="E409" s="27">
        <f>D409/(SUM(D$2:D$771) )</f>
        <v>6.3478285007909205E-5</v>
      </c>
      <c r="F409" s="28">
        <f t="shared" si="6"/>
        <v>0.98952061640323719</v>
      </c>
    </row>
    <row r="410" spans="1:6" x14ac:dyDescent="0.3">
      <c r="A410" s="57" t="s">
        <v>1081</v>
      </c>
      <c r="B410" s="57" t="s">
        <v>1082</v>
      </c>
      <c r="C410" s="57" t="s">
        <v>405</v>
      </c>
      <c r="D410" s="62">
        <v>5933</v>
      </c>
      <c r="E410" s="27">
        <f>D410/(SUM(D$2:D$771) )</f>
        <v>6.3222539021642667E-5</v>
      </c>
      <c r="F410" s="28">
        <f t="shared" si="6"/>
        <v>0.98958383894225888</v>
      </c>
    </row>
    <row r="411" spans="1:6" x14ac:dyDescent="0.3">
      <c r="A411" s="57" t="s">
        <v>1083</v>
      </c>
      <c r="B411" s="57" t="s">
        <v>1084</v>
      </c>
      <c r="C411" s="57" t="s">
        <v>405</v>
      </c>
      <c r="D411" s="62">
        <v>5911</v>
      </c>
      <c r="E411" s="27">
        <f>D411/(SUM(D$2:D$771) )</f>
        <v>6.2988105200898327E-5</v>
      </c>
      <c r="F411" s="28">
        <f t="shared" si="6"/>
        <v>0.98964682704745977</v>
      </c>
    </row>
    <row r="412" spans="1:6" x14ac:dyDescent="0.3">
      <c r="A412" s="57" t="s">
        <v>1085</v>
      </c>
      <c r="B412" s="57" t="s">
        <v>1086</v>
      </c>
      <c r="C412" s="57" t="s">
        <v>405</v>
      </c>
      <c r="D412" s="62">
        <v>5909</v>
      </c>
      <c r="E412" s="27">
        <f>D412/(SUM(D$2:D$771) )</f>
        <v>6.2966793035376117E-5</v>
      </c>
      <c r="F412" s="28">
        <f t="shared" si="6"/>
        <v>0.98970979384049518</v>
      </c>
    </row>
    <row r="413" spans="1:6" x14ac:dyDescent="0.3">
      <c r="A413" s="57" t="s">
        <v>1087</v>
      </c>
      <c r="B413" s="57" t="s">
        <v>1088</v>
      </c>
      <c r="C413" s="57" t="s">
        <v>405</v>
      </c>
      <c r="D413" s="62">
        <v>5882</v>
      </c>
      <c r="E413" s="27">
        <f>D413/(SUM(D$2:D$771) )</f>
        <v>6.2679078800826257E-5</v>
      </c>
      <c r="F413" s="28">
        <f t="shared" si="6"/>
        <v>0.98977247291929604</v>
      </c>
    </row>
    <row r="414" spans="1:6" x14ac:dyDescent="0.3">
      <c r="A414" s="57" t="s">
        <v>1351</v>
      </c>
      <c r="B414" s="57" t="s">
        <v>1352</v>
      </c>
      <c r="C414" s="57" t="s">
        <v>405</v>
      </c>
      <c r="D414" s="62">
        <v>5881</v>
      </c>
      <c r="E414" s="27">
        <f>D414/(SUM(D$2:D$771) )</f>
        <v>6.2668422718065145E-5</v>
      </c>
      <c r="F414" s="28">
        <f t="shared" si="6"/>
        <v>0.98983514134201411</v>
      </c>
    </row>
    <row r="415" spans="1:6" x14ac:dyDescent="0.3">
      <c r="A415" s="57" t="s">
        <v>1089</v>
      </c>
      <c r="B415" s="57" t="s">
        <v>1090</v>
      </c>
      <c r="C415" s="57" t="s">
        <v>405</v>
      </c>
      <c r="D415" s="62">
        <v>5858</v>
      </c>
      <c r="E415" s="27">
        <f>D415/(SUM(D$2:D$771) )</f>
        <v>6.2423332814559706E-5</v>
      </c>
      <c r="F415" s="28">
        <f t="shared" si="6"/>
        <v>0.9898975646748287</v>
      </c>
    </row>
    <row r="416" spans="1:6" x14ac:dyDescent="0.3">
      <c r="A416" s="57" t="s">
        <v>1091</v>
      </c>
      <c r="B416" s="57" t="s">
        <v>1092</v>
      </c>
      <c r="C416" s="57" t="s">
        <v>405</v>
      </c>
      <c r="D416" s="62">
        <v>5817</v>
      </c>
      <c r="E416" s="27">
        <f>D416/(SUM(D$2:D$771) )</f>
        <v>6.1986433421354348E-5</v>
      </c>
      <c r="F416" s="28">
        <f t="shared" si="6"/>
        <v>0.98995955110825007</v>
      </c>
    </row>
    <row r="417" spans="1:6" x14ac:dyDescent="0.3">
      <c r="A417" s="57" t="s">
        <v>1093</v>
      </c>
      <c r="B417" s="57" t="s">
        <v>1094</v>
      </c>
      <c r="C417" s="57" t="s">
        <v>405</v>
      </c>
      <c r="D417" s="62">
        <v>5808</v>
      </c>
      <c r="E417" s="27">
        <f>D417/(SUM(D$2:D$771) )</f>
        <v>6.1890528676504395E-5</v>
      </c>
      <c r="F417" s="28">
        <f t="shared" si="6"/>
        <v>0.99002144163692662</v>
      </c>
    </row>
    <row r="418" spans="1:6" x14ac:dyDescent="0.3">
      <c r="A418" s="59" t="s">
        <v>176</v>
      </c>
      <c r="B418" s="69" t="s">
        <v>177</v>
      </c>
      <c r="C418" s="59" t="s">
        <v>22</v>
      </c>
      <c r="D418" s="62">
        <v>5803</v>
      </c>
      <c r="E418" s="27">
        <f>D418/(SUM(D$2:D$771) )</f>
        <v>6.1837248262698862E-5</v>
      </c>
      <c r="F418" s="28">
        <f t="shared" si="6"/>
        <v>0.99008327888518932</v>
      </c>
    </row>
    <row r="419" spans="1:6" x14ac:dyDescent="0.3">
      <c r="A419" s="57" t="s">
        <v>1095</v>
      </c>
      <c r="B419" s="57" t="s">
        <v>1096</v>
      </c>
      <c r="C419" s="57" t="s">
        <v>405</v>
      </c>
      <c r="D419" s="62">
        <v>5747</v>
      </c>
      <c r="E419" s="27">
        <f>D419/(SUM(D$2:D$771) )</f>
        <v>6.1240507628076919E-5</v>
      </c>
      <c r="F419" s="28">
        <f t="shared" si="6"/>
        <v>0.99014451939281745</v>
      </c>
    </row>
    <row r="420" spans="1:6" x14ac:dyDescent="0.3">
      <c r="A420" s="57" t="s">
        <v>1097</v>
      </c>
      <c r="B420" s="57" t="s">
        <v>1098</v>
      </c>
      <c r="C420" s="57" t="s">
        <v>22</v>
      </c>
      <c r="D420" s="62">
        <v>5744</v>
      </c>
      <c r="E420" s="27">
        <f>D420/(SUM(D$2:D$771) )</f>
        <v>6.1208539379793611E-5</v>
      </c>
      <c r="F420" s="28">
        <f t="shared" si="6"/>
        <v>0.99020572793219719</v>
      </c>
    </row>
    <row r="421" spans="1:6" x14ac:dyDescent="0.3">
      <c r="A421" s="57" t="s">
        <v>1099</v>
      </c>
      <c r="B421" s="57" t="s">
        <v>1100</v>
      </c>
      <c r="C421" s="57" t="s">
        <v>405</v>
      </c>
      <c r="D421" s="62">
        <v>5730</v>
      </c>
      <c r="E421" s="27">
        <f>D421/(SUM(D$2:D$771) )</f>
        <v>6.1059354221138125E-5</v>
      </c>
      <c r="F421" s="28">
        <f t="shared" si="6"/>
        <v>0.99026678728641837</v>
      </c>
    </row>
    <row r="422" spans="1:6" x14ac:dyDescent="0.3">
      <c r="A422" s="57" t="s">
        <v>1101</v>
      </c>
      <c r="B422" s="57" t="s">
        <v>1102</v>
      </c>
      <c r="C422" s="57" t="s">
        <v>405</v>
      </c>
      <c r="D422" s="62">
        <v>5672</v>
      </c>
      <c r="E422" s="27">
        <f>D422/(SUM(D$2:D$771) )</f>
        <v>6.0441301420993965E-5</v>
      </c>
      <c r="F422" s="28">
        <f t="shared" si="6"/>
        <v>0.99032722858783939</v>
      </c>
    </row>
    <row r="423" spans="1:6" x14ac:dyDescent="0.3">
      <c r="A423" s="57" t="s">
        <v>1103</v>
      </c>
      <c r="B423" s="57" t="s">
        <v>1104</v>
      </c>
      <c r="C423" s="57" t="s">
        <v>405</v>
      </c>
      <c r="D423" s="62">
        <v>5672</v>
      </c>
      <c r="E423" s="27">
        <f>D423/(SUM(D$2:D$771) )</f>
        <v>6.0441301420993965E-5</v>
      </c>
      <c r="F423" s="28">
        <f t="shared" si="6"/>
        <v>0.99038766988926041</v>
      </c>
    </row>
    <row r="424" spans="1:6" x14ac:dyDescent="0.3">
      <c r="A424" s="57" t="s">
        <v>1105</v>
      </c>
      <c r="B424" s="57" t="s">
        <v>1106</v>
      </c>
      <c r="C424" s="57" t="s">
        <v>22</v>
      </c>
      <c r="D424" s="62">
        <v>5573</v>
      </c>
      <c r="E424" s="27">
        <f>D424/(SUM(D$2:D$771) )</f>
        <v>5.938634922764446E-5</v>
      </c>
      <c r="F424" s="28">
        <f t="shared" si="6"/>
        <v>0.99044705623848805</v>
      </c>
    </row>
    <row r="425" spans="1:6" x14ac:dyDescent="0.3">
      <c r="A425" s="57" t="s">
        <v>1107</v>
      </c>
      <c r="B425" s="57" t="s">
        <v>1108</v>
      </c>
      <c r="C425" s="57" t="s">
        <v>405</v>
      </c>
      <c r="D425" s="62">
        <v>5568</v>
      </c>
      <c r="E425" s="27">
        <f>D425/(SUM(D$2:D$771) )</f>
        <v>5.9333068813838927E-5</v>
      </c>
      <c r="F425" s="28">
        <f t="shared" si="6"/>
        <v>0.99050638930730195</v>
      </c>
    </row>
    <row r="426" spans="1:6" x14ac:dyDescent="0.3">
      <c r="A426" s="59" t="s">
        <v>1794</v>
      </c>
      <c r="B426" s="69" t="s">
        <v>1795</v>
      </c>
      <c r="C426" s="59" t="s">
        <v>22</v>
      </c>
      <c r="D426" s="62">
        <v>5551</v>
      </c>
      <c r="E426" s="27">
        <f>D426/(SUM(D$2:D$771) )</f>
        <v>5.915191540690012E-5</v>
      </c>
      <c r="F426" s="28">
        <f t="shared" si="6"/>
        <v>0.9905655412227089</v>
      </c>
    </row>
    <row r="427" spans="1:6" x14ac:dyDescent="0.3">
      <c r="A427" s="57" t="s">
        <v>1109</v>
      </c>
      <c r="B427" s="57" t="s">
        <v>1110</v>
      </c>
      <c r="C427" s="57" t="s">
        <v>405</v>
      </c>
      <c r="D427" s="62">
        <v>5550</v>
      </c>
      <c r="E427" s="27">
        <f>D427/(SUM(D$2:D$771) )</f>
        <v>5.9141259324139014E-5</v>
      </c>
      <c r="F427" s="28">
        <f t="shared" si="6"/>
        <v>0.99062468248203306</v>
      </c>
    </row>
    <row r="428" spans="1:6" x14ac:dyDescent="0.3">
      <c r="A428" s="57" t="s">
        <v>1111</v>
      </c>
      <c r="B428" s="57" t="s">
        <v>1112</v>
      </c>
      <c r="C428" s="57" t="s">
        <v>405</v>
      </c>
      <c r="D428" s="62">
        <v>5535</v>
      </c>
      <c r="E428" s="27">
        <f>D428/(SUM(D$2:D$771) )</f>
        <v>5.8981418082722424E-5</v>
      </c>
      <c r="F428" s="28">
        <f t="shared" si="6"/>
        <v>0.99068366390011575</v>
      </c>
    </row>
    <row r="429" spans="1:6" x14ac:dyDescent="0.3">
      <c r="A429" s="57" t="s">
        <v>1113</v>
      </c>
      <c r="B429" s="57" t="s">
        <v>1114</v>
      </c>
      <c r="C429" s="57" t="s">
        <v>405</v>
      </c>
      <c r="D429" s="62">
        <v>5529</v>
      </c>
      <c r="E429" s="27">
        <f>D429/(SUM(D$2:D$771) )</f>
        <v>5.8917481586155786E-5</v>
      </c>
      <c r="F429" s="28">
        <f t="shared" si="6"/>
        <v>0.9907425813817019</v>
      </c>
    </row>
    <row r="430" spans="1:6" x14ac:dyDescent="0.3">
      <c r="A430" s="59" t="s">
        <v>180</v>
      </c>
      <c r="B430" s="69" t="s">
        <v>181</v>
      </c>
      <c r="C430" s="59" t="s">
        <v>22</v>
      </c>
      <c r="D430" s="62">
        <v>5509</v>
      </c>
      <c r="E430" s="27">
        <f>D430/(SUM(D$2:D$771) )</f>
        <v>5.8704359930933662E-5</v>
      </c>
      <c r="F430" s="28">
        <f t="shared" si="6"/>
        <v>0.99080128574163284</v>
      </c>
    </row>
    <row r="431" spans="1:6" x14ac:dyDescent="0.3">
      <c r="A431" s="57" t="s">
        <v>1115</v>
      </c>
      <c r="B431" s="57" t="s">
        <v>1116</v>
      </c>
      <c r="C431" s="57" t="s">
        <v>405</v>
      </c>
      <c r="D431" s="62">
        <v>5457</v>
      </c>
      <c r="E431" s="27">
        <f>D431/(SUM(D$2:D$771) )</f>
        <v>5.8150243627356147E-5</v>
      </c>
      <c r="F431" s="28">
        <f t="shared" si="6"/>
        <v>0.99085943598526016</v>
      </c>
    </row>
    <row r="432" spans="1:6" x14ac:dyDescent="0.3">
      <c r="A432" s="57" t="s">
        <v>1117</v>
      </c>
      <c r="B432" s="57" t="s">
        <v>1118</v>
      </c>
      <c r="C432" s="57" t="s">
        <v>405</v>
      </c>
      <c r="D432" s="62">
        <v>5454</v>
      </c>
      <c r="E432" s="27">
        <f>D432/(SUM(D$2:D$771) )</f>
        <v>5.8118275379072825E-5</v>
      </c>
      <c r="F432" s="28">
        <f t="shared" si="6"/>
        <v>0.99091755426063921</v>
      </c>
    </row>
    <row r="433" spans="1:6" x14ac:dyDescent="0.3">
      <c r="A433" s="57" t="s">
        <v>1119</v>
      </c>
      <c r="B433" s="57" t="s">
        <v>1120</v>
      </c>
      <c r="C433" s="57" t="s">
        <v>22</v>
      </c>
      <c r="D433" s="62">
        <v>5446</v>
      </c>
      <c r="E433" s="27">
        <f>D433/(SUM(D$2:D$771) )</f>
        <v>5.8033026716983977E-5</v>
      </c>
      <c r="F433" s="28">
        <f t="shared" si="6"/>
        <v>0.99097558728735624</v>
      </c>
    </row>
    <row r="434" spans="1:6" x14ac:dyDescent="0.3">
      <c r="A434" s="57" t="s">
        <v>1121</v>
      </c>
      <c r="B434" s="57" t="s">
        <v>1122</v>
      </c>
      <c r="C434" s="57" t="s">
        <v>405</v>
      </c>
      <c r="D434" s="62">
        <v>5390</v>
      </c>
      <c r="E434" s="27">
        <f>D434/(SUM(D$2:D$771) )</f>
        <v>5.7436286082362034E-5</v>
      </c>
      <c r="F434" s="28">
        <f t="shared" si="6"/>
        <v>0.99103302357343859</v>
      </c>
    </row>
    <row r="435" spans="1:6" x14ac:dyDescent="0.3">
      <c r="A435" s="57" t="s">
        <v>1123</v>
      </c>
      <c r="B435" s="57" t="s">
        <v>1124</v>
      </c>
      <c r="C435" s="57" t="s">
        <v>405</v>
      </c>
      <c r="D435" s="62">
        <v>5271</v>
      </c>
      <c r="E435" s="27">
        <f>D435/(SUM(D$2:D$771) )</f>
        <v>5.6168212233790406E-5</v>
      </c>
      <c r="F435" s="28">
        <f t="shared" si="6"/>
        <v>0.99108919178567234</v>
      </c>
    </row>
    <row r="436" spans="1:6" x14ac:dyDescent="0.3">
      <c r="A436" s="57" t="s">
        <v>1125</v>
      </c>
      <c r="B436" s="57" t="s">
        <v>1126</v>
      </c>
      <c r="C436" s="57" t="s">
        <v>405</v>
      </c>
      <c r="D436" s="62">
        <v>5263</v>
      </c>
      <c r="E436" s="27">
        <f>D436/(SUM(D$2:D$771) )</f>
        <v>5.6082963571701558E-5</v>
      </c>
      <c r="F436" s="28">
        <f t="shared" si="6"/>
        <v>0.99114527474924408</v>
      </c>
    </row>
    <row r="437" spans="1:6" x14ac:dyDescent="0.3">
      <c r="A437" s="57" t="s">
        <v>1127</v>
      </c>
      <c r="B437" s="57" t="s">
        <v>1128</v>
      </c>
      <c r="C437" s="57" t="s">
        <v>405</v>
      </c>
      <c r="D437" s="62">
        <v>5227</v>
      </c>
      <c r="E437" s="27">
        <f>D437/(SUM(D$2:D$771) )</f>
        <v>5.5699344592301738E-5</v>
      </c>
      <c r="F437" s="28">
        <f t="shared" si="6"/>
        <v>0.99120097409383634</v>
      </c>
    </row>
    <row r="438" spans="1:6" x14ac:dyDescent="0.3">
      <c r="A438" s="57" t="s">
        <v>1129</v>
      </c>
      <c r="B438" s="57" t="s">
        <v>1130</v>
      </c>
      <c r="C438" s="57" t="s">
        <v>405</v>
      </c>
      <c r="D438" s="62">
        <v>5211</v>
      </c>
      <c r="E438" s="27">
        <f>D438/(SUM(D$2:D$771) )</f>
        <v>5.5528847268124035E-5</v>
      </c>
      <c r="F438" s="28">
        <f t="shared" si="6"/>
        <v>0.99125650294110446</v>
      </c>
    </row>
    <row r="439" spans="1:6" x14ac:dyDescent="0.3">
      <c r="A439" s="59" t="s">
        <v>183</v>
      </c>
      <c r="B439" s="69" t="s">
        <v>184</v>
      </c>
      <c r="C439" s="59" t="s">
        <v>22</v>
      </c>
      <c r="D439" s="62">
        <v>5177</v>
      </c>
      <c r="E439" s="27">
        <f>D439/(SUM(D$2:D$771) )</f>
        <v>5.5166540454246433E-5</v>
      </c>
      <c r="F439" s="28">
        <f t="shared" si="6"/>
        <v>0.99131166948155869</v>
      </c>
    </row>
    <row r="440" spans="1:6" x14ac:dyDescent="0.3">
      <c r="A440" s="57" t="s">
        <v>1131</v>
      </c>
      <c r="B440" s="57" t="s">
        <v>1132</v>
      </c>
      <c r="C440" s="57" t="s">
        <v>405</v>
      </c>
      <c r="D440" s="62">
        <v>5172</v>
      </c>
      <c r="E440" s="27">
        <f>D440/(SUM(D$2:D$771) )</f>
        <v>5.5113260040440901E-5</v>
      </c>
      <c r="F440" s="28">
        <f t="shared" si="6"/>
        <v>0.99136678274159917</v>
      </c>
    </row>
    <row r="441" spans="1:6" x14ac:dyDescent="0.3">
      <c r="A441" s="57" t="s">
        <v>1133</v>
      </c>
      <c r="B441" s="57" t="s">
        <v>1134</v>
      </c>
      <c r="C441" s="57" t="s">
        <v>22</v>
      </c>
      <c r="D441" s="62">
        <v>5162</v>
      </c>
      <c r="E441" s="27">
        <f>D441/(SUM(D$2:D$771) )</f>
        <v>5.5006699212829835E-5</v>
      </c>
      <c r="F441" s="28">
        <f t="shared" si="6"/>
        <v>0.99142178944081205</v>
      </c>
    </row>
    <row r="442" spans="1:6" x14ac:dyDescent="0.3">
      <c r="A442" s="57" t="s">
        <v>1135</v>
      </c>
      <c r="B442" s="57" t="s">
        <v>1136</v>
      </c>
      <c r="C442" s="57" t="s">
        <v>405</v>
      </c>
      <c r="D442" s="62">
        <v>5161</v>
      </c>
      <c r="E442" s="27">
        <f>D442/(SUM(D$2:D$771) )</f>
        <v>5.499604313006873E-5</v>
      </c>
      <c r="F442" s="28">
        <f t="shared" si="6"/>
        <v>0.99147678548394214</v>
      </c>
    </row>
    <row r="443" spans="1:6" x14ac:dyDescent="0.3">
      <c r="A443" s="57" t="s">
        <v>1137</v>
      </c>
      <c r="B443" s="57" t="s">
        <v>1138</v>
      </c>
      <c r="C443" s="57" t="s">
        <v>405</v>
      </c>
      <c r="D443" s="62">
        <v>5098</v>
      </c>
      <c r="E443" s="27">
        <f>D443/(SUM(D$2:D$771) )</f>
        <v>5.4324709916119045E-5</v>
      </c>
      <c r="F443" s="28">
        <f t="shared" si="6"/>
        <v>0.9915311101938582</v>
      </c>
    </row>
    <row r="444" spans="1:6" x14ac:dyDescent="0.3">
      <c r="A444" s="57" t="s">
        <v>1139</v>
      </c>
      <c r="B444" s="57" t="s">
        <v>1140</v>
      </c>
      <c r="C444" s="57" t="s">
        <v>405</v>
      </c>
      <c r="D444" s="62">
        <v>5031</v>
      </c>
      <c r="E444" s="27">
        <f>D444/(SUM(D$2:D$771) )</f>
        <v>5.3610752371124938E-5</v>
      </c>
      <c r="F444" s="28">
        <f t="shared" si="6"/>
        <v>0.99158472094622929</v>
      </c>
    </row>
    <row r="445" spans="1:6" x14ac:dyDescent="0.3">
      <c r="A445" s="57" t="s">
        <v>1141</v>
      </c>
      <c r="B445" s="57" t="s">
        <v>1142</v>
      </c>
      <c r="C445" s="57" t="s">
        <v>405</v>
      </c>
      <c r="D445" s="62">
        <v>4977</v>
      </c>
      <c r="E445" s="27">
        <f>D445/(SUM(D$2:D$771) )</f>
        <v>5.3035323902025206E-5</v>
      </c>
      <c r="F445" s="28">
        <f t="shared" si="6"/>
        <v>0.99163775627013129</v>
      </c>
    </row>
    <row r="446" spans="1:6" x14ac:dyDescent="0.3">
      <c r="A446" s="57" t="s">
        <v>1143</v>
      </c>
      <c r="B446" s="57" t="s">
        <v>1144</v>
      </c>
      <c r="C446" s="57" t="s">
        <v>405</v>
      </c>
      <c r="D446" s="62">
        <v>4971</v>
      </c>
      <c r="E446" s="27">
        <f>D446/(SUM(D$2:D$771) )</f>
        <v>5.2971387405458568E-5</v>
      </c>
      <c r="F446" s="28">
        <f t="shared" si="6"/>
        <v>0.99169072765753674</v>
      </c>
    </row>
    <row r="447" spans="1:6" x14ac:dyDescent="0.3">
      <c r="A447" s="57" t="s">
        <v>1145</v>
      </c>
      <c r="B447" s="57" t="s">
        <v>1146</v>
      </c>
      <c r="C447" s="57" t="s">
        <v>405</v>
      </c>
      <c r="D447" s="62">
        <v>4948</v>
      </c>
      <c r="E447" s="27">
        <f>D447/(SUM(D$2:D$771) )</f>
        <v>5.2726297501953129E-5</v>
      </c>
      <c r="F447" s="28">
        <f t="shared" si="6"/>
        <v>0.99174345395503871</v>
      </c>
    </row>
    <row r="448" spans="1:6" x14ac:dyDescent="0.3">
      <c r="A448" s="59" t="s">
        <v>186</v>
      </c>
      <c r="B448" s="69" t="s">
        <v>187</v>
      </c>
      <c r="C448" s="59" t="s">
        <v>22</v>
      </c>
      <c r="D448" s="62">
        <v>4907</v>
      </c>
      <c r="E448" s="27">
        <f>D448/(SUM(D$2:D$771) )</f>
        <v>5.2289398108747777E-5</v>
      </c>
      <c r="F448" s="28">
        <f t="shared" si="6"/>
        <v>0.99179574335314746</v>
      </c>
    </row>
    <row r="449" spans="1:6" x14ac:dyDescent="0.3">
      <c r="A449" s="57" t="s">
        <v>1147</v>
      </c>
      <c r="B449" s="57" t="s">
        <v>1148</v>
      </c>
      <c r="C449" s="57" t="s">
        <v>405</v>
      </c>
      <c r="D449" s="62">
        <v>4871</v>
      </c>
      <c r="E449" s="27">
        <f>D449/(SUM(D$2:D$771) )</f>
        <v>5.1905779129347958E-5</v>
      </c>
      <c r="F449" s="28">
        <f t="shared" si="6"/>
        <v>0.99184764913227685</v>
      </c>
    </row>
    <row r="450" spans="1:6" x14ac:dyDescent="0.3">
      <c r="A450" s="57" t="s">
        <v>1149</v>
      </c>
      <c r="B450" s="57" t="s">
        <v>1150</v>
      </c>
      <c r="C450" s="57" t="s">
        <v>405</v>
      </c>
      <c r="D450" s="62">
        <v>4862</v>
      </c>
      <c r="E450" s="27">
        <f>D450/(SUM(D$2:D$771) )</f>
        <v>5.1809874384497998E-5</v>
      </c>
      <c r="F450" s="28">
        <f t="shared" ref="F450:F513" si="7">E450+F449</f>
        <v>0.99189945900666132</v>
      </c>
    </row>
    <row r="451" spans="1:6" x14ac:dyDescent="0.3">
      <c r="A451" s="59" t="s">
        <v>189</v>
      </c>
      <c r="B451" s="69" t="s">
        <v>190</v>
      </c>
      <c r="C451" s="59" t="s">
        <v>22</v>
      </c>
      <c r="D451" s="62">
        <v>4846</v>
      </c>
      <c r="E451" s="27">
        <f>D451/(SUM(D$2:D$771) )</f>
        <v>5.1639377060320302E-5</v>
      </c>
      <c r="F451" s="28">
        <f t="shared" si="7"/>
        <v>0.99195109838372164</v>
      </c>
    </row>
    <row r="452" spans="1:6" x14ac:dyDescent="0.3">
      <c r="A452" s="59" t="s">
        <v>192</v>
      </c>
      <c r="B452" s="69" t="s">
        <v>193</v>
      </c>
      <c r="C452" s="59" t="s">
        <v>22</v>
      </c>
      <c r="D452" s="62">
        <v>4826</v>
      </c>
      <c r="E452" s="27">
        <f>D452/(SUM(D$2:D$771) )</f>
        <v>5.1426255405098179E-5</v>
      </c>
      <c r="F452" s="28">
        <f t="shared" si="7"/>
        <v>0.99200252463912675</v>
      </c>
    </row>
    <row r="453" spans="1:6" x14ac:dyDescent="0.3">
      <c r="A453" s="57" t="s">
        <v>1151</v>
      </c>
      <c r="B453" s="57" t="s">
        <v>1152</v>
      </c>
      <c r="C453" s="57" t="s">
        <v>405</v>
      </c>
      <c r="D453" s="62">
        <v>4808</v>
      </c>
      <c r="E453" s="27">
        <f>D453/(SUM(D$2:D$771) )</f>
        <v>5.1234445915398266E-5</v>
      </c>
      <c r="F453" s="28">
        <f t="shared" si="7"/>
        <v>0.99205375908504212</v>
      </c>
    </row>
    <row r="454" spans="1:6" x14ac:dyDescent="0.3">
      <c r="A454" s="57" t="s">
        <v>1153</v>
      </c>
      <c r="B454" s="57" t="s">
        <v>1154</v>
      </c>
      <c r="C454" s="57" t="s">
        <v>405</v>
      </c>
      <c r="D454" s="62">
        <v>4799</v>
      </c>
      <c r="E454" s="27">
        <f>D454/(SUM(D$2:D$771) )</f>
        <v>5.1138541170548312E-5</v>
      </c>
      <c r="F454" s="28">
        <f t="shared" si="7"/>
        <v>0.99210489762621268</v>
      </c>
    </row>
    <row r="455" spans="1:6" x14ac:dyDescent="0.3">
      <c r="A455" s="57" t="s">
        <v>1155</v>
      </c>
      <c r="B455" s="57" t="s">
        <v>1156</v>
      </c>
      <c r="C455" s="57" t="s">
        <v>405</v>
      </c>
      <c r="D455" s="62">
        <v>4695</v>
      </c>
      <c r="E455" s="27">
        <f>D455/(SUM(D$2:D$771) )</f>
        <v>5.0030308563393275E-5</v>
      </c>
      <c r="F455" s="28">
        <f t="shared" si="7"/>
        <v>0.99215492793477611</v>
      </c>
    </row>
    <row r="456" spans="1:6" x14ac:dyDescent="0.3">
      <c r="A456" s="57" t="s">
        <v>1157</v>
      </c>
      <c r="B456" s="57" t="s">
        <v>1158</v>
      </c>
      <c r="C456" s="57" t="s">
        <v>405</v>
      </c>
      <c r="D456" s="62">
        <v>4646</v>
      </c>
      <c r="E456" s="27">
        <f>D456/(SUM(D$2:D$771) )</f>
        <v>4.9508160508099075E-5</v>
      </c>
      <c r="F456" s="28">
        <f t="shared" si="7"/>
        <v>0.99220443609528419</v>
      </c>
    </row>
    <row r="457" spans="1:6" x14ac:dyDescent="0.3">
      <c r="A457" s="57" t="s">
        <v>1159</v>
      </c>
      <c r="B457" s="57" t="s">
        <v>1160</v>
      </c>
      <c r="C457" s="57" t="s">
        <v>405</v>
      </c>
      <c r="D457" s="62">
        <v>4643</v>
      </c>
      <c r="E457" s="27">
        <f>D457/(SUM(D$2:D$771) )</f>
        <v>4.947619225981576E-5</v>
      </c>
      <c r="F457" s="28">
        <f t="shared" si="7"/>
        <v>0.992253912287544</v>
      </c>
    </row>
    <row r="458" spans="1:6" x14ac:dyDescent="0.3">
      <c r="A458" s="57" t="s">
        <v>1277</v>
      </c>
      <c r="B458" s="57" t="s">
        <v>1278</v>
      </c>
      <c r="C458" s="57" t="s">
        <v>405</v>
      </c>
      <c r="D458" s="62">
        <v>4634</v>
      </c>
      <c r="E458" s="27">
        <f>D458/(SUM(D$2:D$771) )</f>
        <v>4.93802875149658E-5</v>
      </c>
      <c r="F458" s="28">
        <f t="shared" si="7"/>
        <v>0.992303292575059</v>
      </c>
    </row>
    <row r="459" spans="1:6" x14ac:dyDescent="0.3">
      <c r="A459" s="57" t="s">
        <v>1161</v>
      </c>
      <c r="B459" s="57" t="s">
        <v>1162</v>
      </c>
      <c r="C459" s="57" t="s">
        <v>405</v>
      </c>
      <c r="D459" s="62">
        <v>4626</v>
      </c>
      <c r="E459" s="27">
        <f>D459/(SUM(D$2:D$771) )</f>
        <v>4.9295038852876952E-5</v>
      </c>
      <c r="F459" s="28">
        <f t="shared" si="7"/>
        <v>0.99235258761391187</v>
      </c>
    </row>
    <row r="460" spans="1:6" x14ac:dyDescent="0.3">
      <c r="A460" s="57" t="s">
        <v>1163</v>
      </c>
      <c r="B460" s="57" t="s">
        <v>1164</v>
      </c>
      <c r="C460" s="57" t="s">
        <v>405</v>
      </c>
      <c r="D460" s="62">
        <v>4617</v>
      </c>
      <c r="E460" s="27">
        <f>D460/(SUM(D$2:D$771) )</f>
        <v>4.9199134108026998E-5</v>
      </c>
      <c r="F460" s="28">
        <f t="shared" si="7"/>
        <v>0.99240178674801993</v>
      </c>
    </row>
    <row r="461" spans="1:6" x14ac:dyDescent="0.3">
      <c r="A461" s="57" t="s">
        <v>1165</v>
      </c>
      <c r="B461" s="57" t="s">
        <v>1166</v>
      </c>
      <c r="C461" s="57" t="s">
        <v>405</v>
      </c>
      <c r="D461" s="62">
        <v>4598</v>
      </c>
      <c r="E461" s="27">
        <f>D461/(SUM(D$2:D$771) )</f>
        <v>4.899666853556598E-5</v>
      </c>
      <c r="F461" s="28">
        <f t="shared" si="7"/>
        <v>0.99245078341655546</v>
      </c>
    </row>
    <row r="462" spans="1:6" x14ac:dyDescent="0.3">
      <c r="A462" s="57" t="s">
        <v>1167</v>
      </c>
      <c r="B462" s="57" t="s">
        <v>1168</v>
      </c>
      <c r="C462" s="57" t="s">
        <v>405</v>
      </c>
      <c r="D462" s="62">
        <v>4585</v>
      </c>
      <c r="E462" s="27">
        <f>D462/(SUM(D$2:D$771) )</f>
        <v>4.88581394596716E-5</v>
      </c>
      <c r="F462" s="28">
        <f t="shared" si="7"/>
        <v>0.99249964155601511</v>
      </c>
    </row>
    <row r="463" spans="1:6" x14ac:dyDescent="0.3">
      <c r="A463" s="57" t="s">
        <v>1169</v>
      </c>
      <c r="B463" s="57" t="s">
        <v>1170</v>
      </c>
      <c r="C463" s="57" t="s">
        <v>405</v>
      </c>
      <c r="D463" s="62">
        <v>4525</v>
      </c>
      <c r="E463" s="27">
        <f>D463/(SUM(D$2:D$771) )</f>
        <v>4.8218774494005236E-5</v>
      </c>
      <c r="F463" s="28">
        <f t="shared" si="7"/>
        <v>0.99254786033050912</v>
      </c>
    </row>
    <row r="464" spans="1:6" x14ac:dyDescent="0.3">
      <c r="A464" s="57" t="s">
        <v>1171</v>
      </c>
      <c r="B464" s="57" t="s">
        <v>1172</v>
      </c>
      <c r="C464" s="57" t="s">
        <v>405</v>
      </c>
      <c r="D464" s="62">
        <v>4523</v>
      </c>
      <c r="E464" s="27">
        <f>D464/(SUM(D$2:D$771) )</f>
        <v>4.8197462328483019E-5</v>
      </c>
      <c r="F464" s="28">
        <f t="shared" si="7"/>
        <v>0.99259605779283766</v>
      </c>
    </row>
    <row r="465" spans="1:6" x14ac:dyDescent="0.3">
      <c r="A465" s="57" t="s">
        <v>1173</v>
      </c>
      <c r="B465" s="57" t="s">
        <v>1174</v>
      </c>
      <c r="C465" s="57" t="s">
        <v>405</v>
      </c>
      <c r="D465" s="62">
        <v>4491</v>
      </c>
      <c r="E465" s="27">
        <f>D465/(SUM(D$2:D$771) )</f>
        <v>4.7856467680127627E-5</v>
      </c>
      <c r="F465" s="28">
        <f t="shared" si="7"/>
        <v>0.99264391426051779</v>
      </c>
    </row>
    <row r="466" spans="1:6" x14ac:dyDescent="0.3">
      <c r="A466" s="57" t="s">
        <v>1175</v>
      </c>
      <c r="B466" s="57" t="s">
        <v>1176</v>
      </c>
      <c r="C466" s="57" t="s">
        <v>405</v>
      </c>
      <c r="D466" s="62">
        <v>4455</v>
      </c>
      <c r="E466" s="27">
        <f>D466/(SUM(D$2:D$771) )</f>
        <v>4.7472848700727808E-5</v>
      </c>
      <c r="F466" s="28">
        <f t="shared" si="7"/>
        <v>0.99269138710921856</v>
      </c>
    </row>
    <row r="467" spans="1:6" x14ac:dyDescent="0.3">
      <c r="A467" s="57" t="s">
        <v>1177</v>
      </c>
      <c r="B467" s="57" t="s">
        <v>1178</v>
      </c>
      <c r="C467" s="57" t="s">
        <v>405</v>
      </c>
      <c r="D467" s="62">
        <v>4397</v>
      </c>
      <c r="E467" s="27">
        <f>D467/(SUM(D$2:D$771) )</f>
        <v>4.6854795900583648E-5</v>
      </c>
      <c r="F467" s="28">
        <f t="shared" si="7"/>
        <v>0.99273824190511917</v>
      </c>
    </row>
    <row r="468" spans="1:6" x14ac:dyDescent="0.3">
      <c r="A468" s="59" t="s">
        <v>195</v>
      </c>
      <c r="B468" s="69" t="s">
        <v>196</v>
      </c>
      <c r="C468" s="59" t="s">
        <v>22</v>
      </c>
      <c r="D468" s="62">
        <v>4391</v>
      </c>
      <c r="E468" s="27">
        <f>D468/(SUM(D$2:D$771) )</f>
        <v>4.679085940401701E-5</v>
      </c>
      <c r="F468" s="28">
        <f t="shared" si="7"/>
        <v>0.99278503276452323</v>
      </c>
    </row>
    <row r="469" spans="1:6" x14ac:dyDescent="0.3">
      <c r="A469" s="57" t="s">
        <v>1179</v>
      </c>
      <c r="B469" s="57" t="s">
        <v>1180</v>
      </c>
      <c r="C469" s="57" t="s">
        <v>405</v>
      </c>
      <c r="D469" s="62">
        <v>4382</v>
      </c>
      <c r="E469" s="27">
        <f>D469/(SUM(D$2:D$771) )</f>
        <v>4.6694954659167057E-5</v>
      </c>
      <c r="F469" s="28">
        <f t="shared" si="7"/>
        <v>0.99283172771918238</v>
      </c>
    </row>
    <row r="470" spans="1:6" x14ac:dyDescent="0.3">
      <c r="A470" s="57" t="s">
        <v>1181</v>
      </c>
      <c r="B470" s="57" t="s">
        <v>1182</v>
      </c>
      <c r="C470" s="57" t="s">
        <v>405</v>
      </c>
      <c r="D470" s="62">
        <v>4363</v>
      </c>
      <c r="E470" s="27">
        <f>D470/(SUM(D$2:D$771) )</f>
        <v>4.6492489086706039E-5</v>
      </c>
      <c r="F470" s="28">
        <f t="shared" si="7"/>
        <v>0.9928782202082691</v>
      </c>
    </row>
    <row r="471" spans="1:6" x14ac:dyDescent="0.3">
      <c r="A471" s="57" t="s">
        <v>1183</v>
      </c>
      <c r="B471" s="57" t="s">
        <v>1184</v>
      </c>
      <c r="C471" s="57" t="s">
        <v>405</v>
      </c>
      <c r="D471" s="62">
        <v>4351</v>
      </c>
      <c r="E471" s="27">
        <f>D471/(SUM(D$2:D$771) )</f>
        <v>4.636461609357277E-5</v>
      </c>
      <c r="F471" s="28">
        <f t="shared" si="7"/>
        <v>0.99292458482436263</v>
      </c>
    </row>
    <row r="472" spans="1:6" x14ac:dyDescent="0.3">
      <c r="A472" s="57" t="s">
        <v>1185</v>
      </c>
      <c r="B472" s="57" t="s">
        <v>1186</v>
      </c>
      <c r="C472" s="57" t="s">
        <v>405</v>
      </c>
      <c r="D472" s="62">
        <v>4284</v>
      </c>
      <c r="E472" s="27">
        <f>D472/(SUM(D$2:D$771) )</f>
        <v>4.5650658548578657E-5</v>
      </c>
      <c r="F472" s="28">
        <f t="shared" si="7"/>
        <v>0.99297023548291119</v>
      </c>
    </row>
    <row r="473" spans="1:6" x14ac:dyDescent="0.3">
      <c r="A473" s="57" t="s">
        <v>1187</v>
      </c>
      <c r="B473" s="57" t="s">
        <v>1188</v>
      </c>
      <c r="C473" s="57" t="s">
        <v>405</v>
      </c>
      <c r="D473" s="62">
        <v>4261</v>
      </c>
      <c r="E473" s="27">
        <f>D473/(SUM(D$2:D$771) )</f>
        <v>4.5405568645073218E-5</v>
      </c>
      <c r="F473" s="28">
        <f t="shared" si="7"/>
        <v>0.99301564105155626</v>
      </c>
    </row>
    <row r="474" spans="1:6" x14ac:dyDescent="0.3">
      <c r="A474" s="59" t="s">
        <v>1760</v>
      </c>
      <c r="B474" s="69" t="s">
        <v>1761</v>
      </c>
      <c r="C474" s="59" t="s">
        <v>22</v>
      </c>
      <c r="D474" s="62">
        <v>4254</v>
      </c>
      <c r="E474" s="27">
        <f>D474/(SUM(D$2:D$771) )</f>
        <v>4.5330976065745475E-5</v>
      </c>
      <c r="F474" s="28">
        <f t="shared" si="7"/>
        <v>0.993060972027622</v>
      </c>
    </row>
    <row r="475" spans="1:6" x14ac:dyDescent="0.3">
      <c r="A475" s="57" t="s">
        <v>1189</v>
      </c>
      <c r="B475" s="57" t="s">
        <v>1190</v>
      </c>
      <c r="C475" s="57" t="s">
        <v>405</v>
      </c>
      <c r="D475" s="62">
        <v>4203</v>
      </c>
      <c r="E475" s="27">
        <f>D475/(SUM(D$2:D$771) )</f>
        <v>4.4787515844929058E-5</v>
      </c>
      <c r="F475" s="28">
        <f t="shared" si="7"/>
        <v>0.99310575954346691</v>
      </c>
    </row>
    <row r="476" spans="1:6" x14ac:dyDescent="0.3">
      <c r="A476" s="57" t="s">
        <v>1191</v>
      </c>
      <c r="B476" s="57" t="s">
        <v>1192</v>
      </c>
      <c r="C476" s="57" t="s">
        <v>405</v>
      </c>
      <c r="D476" s="62">
        <v>4170</v>
      </c>
      <c r="E476" s="27">
        <f>D476/(SUM(D$2:D$771) )</f>
        <v>4.4435865113812561E-5</v>
      </c>
      <c r="F476" s="28">
        <f t="shared" si="7"/>
        <v>0.99315019540858074</v>
      </c>
    </row>
    <row r="477" spans="1:6" x14ac:dyDescent="0.3">
      <c r="A477" s="57" t="s">
        <v>1193</v>
      </c>
      <c r="B477" s="57" t="s">
        <v>1194</v>
      </c>
      <c r="C477" s="57" t="s">
        <v>405</v>
      </c>
      <c r="D477" s="62">
        <v>4169</v>
      </c>
      <c r="E477" s="27">
        <f>D477/(SUM(D$2:D$771) )</f>
        <v>4.4425209031051449E-5</v>
      </c>
      <c r="F477" s="28">
        <f t="shared" si="7"/>
        <v>0.99319462061761177</v>
      </c>
    </row>
    <row r="478" spans="1:6" x14ac:dyDescent="0.3">
      <c r="A478" s="57" t="s">
        <v>1195</v>
      </c>
      <c r="B478" s="57" t="s">
        <v>1196</v>
      </c>
      <c r="C478" s="57" t="s">
        <v>405</v>
      </c>
      <c r="D478" s="62">
        <v>4151</v>
      </c>
      <c r="E478" s="27">
        <f>D478/(SUM(D$2:D$771) )</f>
        <v>4.4233399541351543E-5</v>
      </c>
      <c r="F478" s="28">
        <f t="shared" si="7"/>
        <v>0.99323885401715317</v>
      </c>
    </row>
    <row r="479" spans="1:6" x14ac:dyDescent="0.3">
      <c r="A479" s="57" t="s">
        <v>1197</v>
      </c>
      <c r="B479" s="57" t="s">
        <v>1198</v>
      </c>
      <c r="C479" s="57" t="s">
        <v>405</v>
      </c>
      <c r="D479" s="62">
        <v>4132</v>
      </c>
      <c r="E479" s="27">
        <f>D479/(SUM(D$2:D$771) )</f>
        <v>4.4030933968890525E-5</v>
      </c>
      <c r="F479" s="28">
        <f t="shared" si="7"/>
        <v>0.99328288495112205</v>
      </c>
    </row>
    <row r="480" spans="1:6" x14ac:dyDescent="0.3">
      <c r="A480" s="57" t="s">
        <v>1199</v>
      </c>
      <c r="B480" s="57" t="s">
        <v>1200</v>
      </c>
      <c r="C480" s="57" t="s">
        <v>405</v>
      </c>
      <c r="D480" s="62">
        <v>4109</v>
      </c>
      <c r="E480" s="27">
        <f>D480/(SUM(D$2:D$771) )</f>
        <v>4.3785844065385086E-5</v>
      </c>
      <c r="F480" s="28">
        <f t="shared" si="7"/>
        <v>0.99332667079518744</v>
      </c>
    </row>
    <row r="481" spans="1:6" x14ac:dyDescent="0.3">
      <c r="A481" s="57" t="s">
        <v>1201</v>
      </c>
      <c r="B481" s="57" t="s">
        <v>1202</v>
      </c>
      <c r="C481" s="57" t="s">
        <v>405</v>
      </c>
      <c r="D481" s="62">
        <v>4063</v>
      </c>
      <c r="E481" s="27">
        <f>D481/(SUM(D$2:D$771) )</f>
        <v>4.3295664258374201E-5</v>
      </c>
      <c r="F481" s="28">
        <f t="shared" si="7"/>
        <v>0.99336996645944586</v>
      </c>
    </row>
    <row r="482" spans="1:6" x14ac:dyDescent="0.3">
      <c r="A482" s="57" t="s">
        <v>1203</v>
      </c>
      <c r="B482" s="57" t="s">
        <v>1204</v>
      </c>
      <c r="C482" s="57" t="s">
        <v>405</v>
      </c>
      <c r="D482" s="62">
        <v>3996</v>
      </c>
      <c r="E482" s="27">
        <f>D482/(SUM(D$2:D$771) )</f>
        <v>4.2581706713380095E-5</v>
      </c>
      <c r="F482" s="28">
        <f t="shared" si="7"/>
        <v>0.9934125481661592</v>
      </c>
    </row>
    <row r="483" spans="1:6" x14ac:dyDescent="0.3">
      <c r="A483" s="59" t="s">
        <v>199</v>
      </c>
      <c r="B483" s="69" t="s">
        <v>200</v>
      </c>
      <c r="C483" s="59" t="s">
        <v>22</v>
      </c>
      <c r="D483" s="62">
        <v>3973</v>
      </c>
      <c r="E483" s="27">
        <f>D483/(SUM(D$2:D$771) )</f>
        <v>4.233661680987465E-5</v>
      </c>
      <c r="F483" s="28">
        <f t="shared" si="7"/>
        <v>0.99345488478296906</v>
      </c>
    </row>
    <row r="484" spans="1:6" x14ac:dyDescent="0.3">
      <c r="A484" s="57" t="s">
        <v>1205</v>
      </c>
      <c r="B484" s="57" t="s">
        <v>1206</v>
      </c>
      <c r="C484" s="57" t="s">
        <v>405</v>
      </c>
      <c r="D484" s="62">
        <v>3936</v>
      </c>
      <c r="E484" s="27">
        <f>D484/(SUM(D$2:D$771) )</f>
        <v>4.1942341747713725E-5</v>
      </c>
      <c r="F484" s="28">
        <f t="shared" si="7"/>
        <v>0.99349682712471676</v>
      </c>
    </row>
    <row r="485" spans="1:6" x14ac:dyDescent="0.3">
      <c r="A485" s="57" t="s">
        <v>1207</v>
      </c>
      <c r="B485" s="57" t="s">
        <v>1208</v>
      </c>
      <c r="C485" s="57" t="s">
        <v>405</v>
      </c>
      <c r="D485" s="62">
        <v>3934</v>
      </c>
      <c r="E485" s="27">
        <f>D485/(SUM(D$2:D$771) )</f>
        <v>4.1921029582191515E-5</v>
      </c>
      <c r="F485" s="28">
        <f t="shared" si="7"/>
        <v>0.99353874815429899</v>
      </c>
    </row>
    <row r="486" spans="1:6" x14ac:dyDescent="0.3">
      <c r="A486" s="57" t="s">
        <v>1209</v>
      </c>
      <c r="B486" s="57" t="s">
        <v>1210</v>
      </c>
      <c r="C486" s="57" t="s">
        <v>405</v>
      </c>
      <c r="D486" s="62">
        <v>3923</v>
      </c>
      <c r="E486" s="27">
        <f>D486/(SUM(D$2:D$771) )</f>
        <v>4.1803812671819344E-5</v>
      </c>
      <c r="F486" s="28">
        <f t="shared" si="7"/>
        <v>0.99358055196697082</v>
      </c>
    </row>
    <row r="487" spans="1:6" x14ac:dyDescent="0.3">
      <c r="A487" s="57" t="s">
        <v>1211</v>
      </c>
      <c r="B487" s="57" t="s">
        <v>1212</v>
      </c>
      <c r="C487" s="57" t="s">
        <v>405</v>
      </c>
      <c r="D487" s="62">
        <v>3903</v>
      </c>
      <c r="E487" s="27">
        <f>D487/(SUM(D$2:D$771) )</f>
        <v>4.1590691016597221E-5</v>
      </c>
      <c r="F487" s="28">
        <f t="shared" si="7"/>
        <v>0.99362214265798743</v>
      </c>
    </row>
    <row r="488" spans="1:6" x14ac:dyDescent="0.3">
      <c r="A488" s="57" t="s">
        <v>1213</v>
      </c>
      <c r="B488" s="57" t="s">
        <v>1214</v>
      </c>
      <c r="C488" s="57" t="s">
        <v>405</v>
      </c>
      <c r="D488" s="62">
        <v>3897</v>
      </c>
      <c r="E488" s="27">
        <f>D488/(SUM(D$2:D$771) )</f>
        <v>4.1526754520030583E-5</v>
      </c>
      <c r="F488" s="28">
        <f t="shared" si="7"/>
        <v>0.9936636694125075</v>
      </c>
    </row>
    <row r="489" spans="1:6" x14ac:dyDescent="0.3">
      <c r="A489" s="59" t="s">
        <v>202</v>
      </c>
      <c r="B489" s="69" t="s">
        <v>203</v>
      </c>
      <c r="C489" s="59" t="s">
        <v>22</v>
      </c>
      <c r="D489" s="62">
        <v>3893</v>
      </c>
      <c r="E489" s="27">
        <f>D489/(SUM(D$2:D$771) )</f>
        <v>4.1484130188986163E-5</v>
      </c>
      <c r="F489" s="28">
        <f t="shared" si="7"/>
        <v>0.99370515354269651</v>
      </c>
    </row>
    <row r="490" spans="1:6" x14ac:dyDescent="0.3">
      <c r="A490" s="57" t="s">
        <v>1215</v>
      </c>
      <c r="B490" s="57" t="s">
        <v>1216</v>
      </c>
      <c r="C490" s="57" t="s">
        <v>405</v>
      </c>
      <c r="D490" s="62">
        <v>3868</v>
      </c>
      <c r="E490" s="27">
        <f>D490/(SUM(D$2:D$771) )</f>
        <v>4.1217728119958507E-5</v>
      </c>
      <c r="F490" s="28">
        <f t="shared" si="7"/>
        <v>0.99374637127081644</v>
      </c>
    </row>
    <row r="491" spans="1:6" x14ac:dyDescent="0.3">
      <c r="A491" s="57" t="s">
        <v>1217</v>
      </c>
      <c r="B491" s="57" t="s">
        <v>1218</v>
      </c>
      <c r="C491" s="57" t="s">
        <v>405</v>
      </c>
      <c r="D491" s="62">
        <v>3861</v>
      </c>
      <c r="E491" s="27">
        <f>D491/(SUM(D$2:D$771) )</f>
        <v>4.1143135540630764E-5</v>
      </c>
      <c r="F491" s="28">
        <f t="shared" si="7"/>
        <v>0.99378751440635704</v>
      </c>
    </row>
    <row r="492" spans="1:6" x14ac:dyDescent="0.3">
      <c r="A492" s="57" t="s">
        <v>1219</v>
      </c>
      <c r="B492" s="57" t="s">
        <v>1220</v>
      </c>
      <c r="C492" s="57" t="s">
        <v>405</v>
      </c>
      <c r="D492" s="62">
        <v>3818</v>
      </c>
      <c r="E492" s="27">
        <f>D492/(SUM(D$2:D$771) )</f>
        <v>4.0684923981903202E-5</v>
      </c>
      <c r="F492" s="28">
        <f t="shared" si="7"/>
        <v>0.99382819933033895</v>
      </c>
    </row>
    <row r="493" spans="1:6" x14ac:dyDescent="0.3">
      <c r="A493" s="57" t="s">
        <v>1221</v>
      </c>
      <c r="B493" s="57" t="s">
        <v>1222</v>
      </c>
      <c r="C493" s="57" t="s">
        <v>405</v>
      </c>
      <c r="D493" s="62">
        <v>3783</v>
      </c>
      <c r="E493" s="27">
        <f>D493/(SUM(D$2:D$771) )</f>
        <v>4.0311961085264488E-5</v>
      </c>
      <c r="F493" s="28">
        <f t="shared" si="7"/>
        <v>0.99386851129142417</v>
      </c>
    </row>
    <row r="494" spans="1:6" x14ac:dyDescent="0.3">
      <c r="A494" s="57" t="s">
        <v>1223</v>
      </c>
      <c r="B494" s="57" t="s">
        <v>1224</v>
      </c>
      <c r="C494" s="57" t="s">
        <v>22</v>
      </c>
      <c r="D494" s="62">
        <v>3776</v>
      </c>
      <c r="E494" s="27">
        <f>D494/(SUM(D$2:D$771) )</f>
        <v>4.0237368505936745E-5</v>
      </c>
      <c r="F494" s="28">
        <f t="shared" si="7"/>
        <v>0.99390874865993006</v>
      </c>
    </row>
    <row r="495" spans="1:6" x14ac:dyDescent="0.3">
      <c r="A495" s="59" t="s">
        <v>205</v>
      </c>
      <c r="B495" s="69" t="s">
        <v>206</v>
      </c>
      <c r="C495" s="59" t="s">
        <v>22</v>
      </c>
      <c r="D495" s="62">
        <v>3769</v>
      </c>
      <c r="E495" s="27">
        <f>D495/(SUM(D$2:D$771) )</f>
        <v>4.0162775926609002E-5</v>
      </c>
      <c r="F495" s="28">
        <f t="shared" si="7"/>
        <v>0.99394891143585662</v>
      </c>
    </row>
    <row r="496" spans="1:6" x14ac:dyDescent="0.3">
      <c r="A496" s="57" t="s">
        <v>1225</v>
      </c>
      <c r="B496" s="57" t="s">
        <v>1226</v>
      </c>
      <c r="C496" s="57" t="s">
        <v>405</v>
      </c>
      <c r="D496" s="62">
        <v>3759</v>
      </c>
      <c r="E496" s="27">
        <f>D496/(SUM(D$2:D$771) )</f>
        <v>4.0056215098997937E-5</v>
      </c>
      <c r="F496" s="28">
        <f t="shared" si="7"/>
        <v>0.99398896765095557</v>
      </c>
    </row>
    <row r="497" spans="1:6" x14ac:dyDescent="0.3">
      <c r="A497" s="57" t="s">
        <v>1227</v>
      </c>
      <c r="B497" s="57" t="s">
        <v>1228</v>
      </c>
      <c r="C497" s="57" t="s">
        <v>405</v>
      </c>
      <c r="D497" s="62">
        <v>3751</v>
      </c>
      <c r="E497" s="27">
        <f>D497/(SUM(D$2:D$771) )</f>
        <v>3.9970966436909089E-5</v>
      </c>
      <c r="F497" s="28">
        <f t="shared" si="7"/>
        <v>0.9940289386173925</v>
      </c>
    </row>
    <row r="498" spans="1:6" x14ac:dyDescent="0.3">
      <c r="A498" s="57" t="s">
        <v>1229</v>
      </c>
      <c r="B498" s="57" t="s">
        <v>1230</v>
      </c>
      <c r="C498" s="57" t="s">
        <v>405</v>
      </c>
      <c r="D498" s="62">
        <v>3740</v>
      </c>
      <c r="E498" s="27">
        <f>D498/(SUM(D$2:D$771) )</f>
        <v>3.9853749526536925E-5</v>
      </c>
      <c r="F498" s="28">
        <f t="shared" si="7"/>
        <v>0.99406879236691903</v>
      </c>
    </row>
    <row r="499" spans="1:6" x14ac:dyDescent="0.3">
      <c r="A499" s="59" t="s">
        <v>208</v>
      </c>
      <c r="B499" s="69" t="s">
        <v>209</v>
      </c>
      <c r="C499" s="59" t="s">
        <v>22</v>
      </c>
      <c r="D499" s="62">
        <v>3714</v>
      </c>
      <c r="E499" s="27">
        <f>D499/(SUM(D$2:D$771) )</f>
        <v>3.9576691374748164E-5</v>
      </c>
      <c r="F499" s="28">
        <f t="shared" si="7"/>
        <v>0.99410836905829381</v>
      </c>
    </row>
    <row r="500" spans="1:6" x14ac:dyDescent="0.3">
      <c r="A500" s="59" t="s">
        <v>211</v>
      </c>
      <c r="B500" s="69" t="s">
        <v>212</v>
      </c>
      <c r="C500" s="59" t="s">
        <v>22</v>
      </c>
      <c r="D500" s="62">
        <v>3714</v>
      </c>
      <c r="E500" s="27">
        <f>D500/(SUM(D$2:D$771) )</f>
        <v>3.9576691374748164E-5</v>
      </c>
      <c r="F500" s="28">
        <f t="shared" si="7"/>
        <v>0.99414794574966858</v>
      </c>
    </row>
    <row r="501" spans="1:6" x14ac:dyDescent="0.3">
      <c r="A501" s="57" t="s">
        <v>1231</v>
      </c>
      <c r="B501" s="57" t="s">
        <v>1232</v>
      </c>
      <c r="C501" s="57" t="s">
        <v>405</v>
      </c>
      <c r="D501" s="62">
        <v>3636</v>
      </c>
      <c r="E501" s="27">
        <f>D501/(SUM(D$2:D$771) )</f>
        <v>3.8745516919381888E-5</v>
      </c>
      <c r="F501" s="28">
        <f t="shared" si="7"/>
        <v>0.99418669126658799</v>
      </c>
    </row>
    <row r="502" spans="1:6" x14ac:dyDescent="0.3">
      <c r="A502" s="57" t="s">
        <v>1233</v>
      </c>
      <c r="B502" s="57" t="s">
        <v>1234</v>
      </c>
      <c r="C502" s="57" t="s">
        <v>405</v>
      </c>
      <c r="D502" s="62">
        <v>3530</v>
      </c>
      <c r="E502" s="27">
        <f>D502/(SUM(D$2:D$771) )</f>
        <v>3.7615972146704633E-5</v>
      </c>
      <c r="F502" s="28">
        <f t="shared" si="7"/>
        <v>0.99422430723873467</v>
      </c>
    </row>
    <row r="503" spans="1:6" x14ac:dyDescent="0.3">
      <c r="A503" s="59" t="s">
        <v>214</v>
      </c>
      <c r="B503" s="69" t="s">
        <v>215</v>
      </c>
      <c r="C503" s="59" t="s">
        <v>22</v>
      </c>
      <c r="D503" s="62">
        <v>3510</v>
      </c>
      <c r="E503" s="27">
        <f>D503/(SUM(D$2:D$771) )</f>
        <v>3.7402850491482516E-5</v>
      </c>
      <c r="F503" s="28">
        <f t="shared" si="7"/>
        <v>0.99426171008922615</v>
      </c>
    </row>
    <row r="504" spans="1:6" x14ac:dyDescent="0.3">
      <c r="A504" s="57" t="s">
        <v>1235</v>
      </c>
      <c r="B504" s="57" t="s">
        <v>1236</v>
      </c>
      <c r="C504" s="57" t="s">
        <v>405</v>
      </c>
      <c r="D504" s="62">
        <v>3502</v>
      </c>
      <c r="E504" s="27">
        <f>D504/(SUM(D$2:D$771) )</f>
        <v>3.7317601829393662E-5</v>
      </c>
      <c r="F504" s="28">
        <f t="shared" si="7"/>
        <v>0.99429902769105549</v>
      </c>
    </row>
    <row r="505" spans="1:6" x14ac:dyDescent="0.3">
      <c r="A505" s="57" t="s">
        <v>1237</v>
      </c>
      <c r="B505" s="57" t="s">
        <v>1238</v>
      </c>
      <c r="C505" s="57" t="s">
        <v>405</v>
      </c>
      <c r="D505" s="62">
        <v>3491</v>
      </c>
      <c r="E505" s="27">
        <f>D505/(SUM(D$2:D$771) )</f>
        <v>3.7200384919021498E-5</v>
      </c>
      <c r="F505" s="28">
        <f t="shared" si="7"/>
        <v>0.99433622807597455</v>
      </c>
    </row>
    <row r="506" spans="1:6" x14ac:dyDescent="0.3">
      <c r="A506" s="59" t="s">
        <v>217</v>
      </c>
      <c r="B506" s="69" t="s">
        <v>218</v>
      </c>
      <c r="C506" s="59" t="s">
        <v>22</v>
      </c>
      <c r="D506" s="62">
        <v>3476</v>
      </c>
      <c r="E506" s="27">
        <f>D506/(SUM(D$2:D$771) )</f>
        <v>3.7040543677604907E-5</v>
      </c>
      <c r="F506" s="28">
        <f t="shared" si="7"/>
        <v>0.99437326861965214</v>
      </c>
    </row>
    <row r="507" spans="1:6" x14ac:dyDescent="0.3">
      <c r="A507" s="57" t="s">
        <v>1239</v>
      </c>
      <c r="B507" s="57" t="s">
        <v>1240</v>
      </c>
      <c r="C507" s="57" t="s">
        <v>405</v>
      </c>
      <c r="D507" s="62">
        <v>3464</v>
      </c>
      <c r="E507" s="27">
        <f>D507/(SUM(D$2:D$771) )</f>
        <v>3.6912670684471632E-5</v>
      </c>
      <c r="F507" s="28">
        <f t="shared" si="7"/>
        <v>0.99441018129033665</v>
      </c>
    </row>
    <row r="508" spans="1:6" x14ac:dyDescent="0.3">
      <c r="A508" s="57" t="s">
        <v>1241</v>
      </c>
      <c r="B508" s="57" t="s">
        <v>1242</v>
      </c>
      <c r="C508" s="57" t="s">
        <v>405</v>
      </c>
      <c r="D508" s="62">
        <v>3458</v>
      </c>
      <c r="E508" s="27">
        <f>D508/(SUM(D$2:D$771) )</f>
        <v>3.6848734187904994E-5</v>
      </c>
      <c r="F508" s="28">
        <f t="shared" si="7"/>
        <v>0.9944470300245245</v>
      </c>
    </row>
    <row r="509" spans="1:6" x14ac:dyDescent="0.3">
      <c r="A509" s="57" t="s">
        <v>1243</v>
      </c>
      <c r="B509" s="57" t="s">
        <v>1244</v>
      </c>
      <c r="C509" s="57" t="s">
        <v>405</v>
      </c>
      <c r="D509" s="62">
        <v>3455</v>
      </c>
      <c r="E509" s="27">
        <f>D509/(SUM(D$2:D$771) )</f>
        <v>3.6816765939621679E-5</v>
      </c>
      <c r="F509" s="28">
        <f t="shared" si="7"/>
        <v>0.99448384679046409</v>
      </c>
    </row>
    <row r="510" spans="1:6" x14ac:dyDescent="0.3">
      <c r="A510" s="57" t="s">
        <v>1245</v>
      </c>
      <c r="B510" s="57" t="s">
        <v>1246</v>
      </c>
      <c r="C510" s="57" t="s">
        <v>405</v>
      </c>
      <c r="D510" s="62">
        <v>3436</v>
      </c>
      <c r="E510" s="27">
        <f>D510/(SUM(D$2:D$771) )</f>
        <v>3.6614300367160661E-5</v>
      </c>
      <c r="F510" s="28">
        <f t="shared" si="7"/>
        <v>0.99452046109083125</v>
      </c>
    </row>
    <row r="511" spans="1:6" x14ac:dyDescent="0.3">
      <c r="A511" s="59" t="s">
        <v>220</v>
      </c>
      <c r="B511" s="69" t="s">
        <v>221</v>
      </c>
      <c r="C511" s="59" t="s">
        <v>22</v>
      </c>
      <c r="D511" s="62">
        <v>3422</v>
      </c>
      <c r="E511" s="27">
        <f>D511/(SUM(D$2:D$771) )</f>
        <v>3.6465115208505175E-5</v>
      </c>
      <c r="F511" s="28">
        <f t="shared" si="7"/>
        <v>0.99455692620603975</v>
      </c>
    </row>
    <row r="512" spans="1:6" x14ac:dyDescent="0.3">
      <c r="A512" s="57" t="s">
        <v>1247</v>
      </c>
      <c r="B512" s="57" t="s">
        <v>1248</v>
      </c>
      <c r="C512" s="57" t="s">
        <v>405</v>
      </c>
      <c r="D512" s="62">
        <v>3408</v>
      </c>
      <c r="E512" s="27">
        <f>D512/(SUM(D$2:D$771) )</f>
        <v>3.6315930049849689E-5</v>
      </c>
      <c r="F512" s="28">
        <f t="shared" si="7"/>
        <v>0.99459324213608957</v>
      </c>
    </row>
    <row r="513" spans="1:6" x14ac:dyDescent="0.3">
      <c r="A513" s="57" t="s">
        <v>1249</v>
      </c>
      <c r="B513" s="57" t="s">
        <v>1250</v>
      </c>
      <c r="C513" s="57" t="s">
        <v>405</v>
      </c>
      <c r="D513" s="62">
        <v>3363</v>
      </c>
      <c r="E513" s="27">
        <f>D513/(SUM(D$2:D$771) )</f>
        <v>3.583640632559991E-5</v>
      </c>
      <c r="F513" s="28">
        <f t="shared" si="7"/>
        <v>0.99462907854241522</v>
      </c>
    </row>
    <row r="514" spans="1:6" x14ac:dyDescent="0.3">
      <c r="A514" s="57" t="s">
        <v>1251</v>
      </c>
      <c r="B514" s="57" t="s">
        <v>1252</v>
      </c>
      <c r="C514" s="57" t="s">
        <v>405</v>
      </c>
      <c r="D514" s="62">
        <v>3313</v>
      </c>
      <c r="E514" s="27">
        <f>D514/(SUM(D$2:D$771) )</f>
        <v>3.5303602187544605E-5</v>
      </c>
      <c r="F514" s="28">
        <f t="shared" ref="F514:F576" si="8">E514+F513</f>
        <v>0.99466438214460273</v>
      </c>
    </row>
    <row r="515" spans="1:6" x14ac:dyDescent="0.3">
      <c r="A515" s="57" t="s">
        <v>1253</v>
      </c>
      <c r="B515" s="57" t="s">
        <v>1254</v>
      </c>
      <c r="C515" s="57" t="s">
        <v>405</v>
      </c>
      <c r="D515" s="62">
        <v>3309</v>
      </c>
      <c r="E515" s="27">
        <f>D515/(SUM(D$2:D$771) )</f>
        <v>3.5260977856500184E-5</v>
      </c>
      <c r="F515" s="28">
        <f t="shared" si="8"/>
        <v>0.99469964312245929</v>
      </c>
    </row>
    <row r="516" spans="1:6" x14ac:dyDescent="0.3">
      <c r="A516" s="57" t="s">
        <v>1255</v>
      </c>
      <c r="B516" s="57" t="s">
        <v>1256</v>
      </c>
      <c r="C516" s="57" t="s">
        <v>405</v>
      </c>
      <c r="D516" s="62">
        <v>3295</v>
      </c>
      <c r="E516" s="27">
        <f>D516/(SUM(D$2:D$771) )</f>
        <v>3.5111792697844698E-5</v>
      </c>
      <c r="F516" s="28">
        <f t="shared" si="8"/>
        <v>0.99473475491515717</v>
      </c>
    </row>
    <row r="517" spans="1:6" x14ac:dyDescent="0.3">
      <c r="A517" s="59" t="s">
        <v>1762</v>
      </c>
      <c r="B517" s="69" t="s">
        <v>1763</v>
      </c>
      <c r="C517" s="59" t="s">
        <v>22</v>
      </c>
      <c r="D517" s="62">
        <v>3294</v>
      </c>
      <c r="E517" s="27">
        <f>D517/(SUM(D$2:D$771) )</f>
        <v>3.5101136615083587E-5</v>
      </c>
      <c r="F517" s="28">
        <f t="shared" si="8"/>
        <v>0.99476985605177226</v>
      </c>
    </row>
    <row r="518" spans="1:6" x14ac:dyDescent="0.3">
      <c r="A518" s="57" t="s">
        <v>1259</v>
      </c>
      <c r="B518" s="57" t="s">
        <v>1260</v>
      </c>
      <c r="C518" s="57" t="s">
        <v>405</v>
      </c>
      <c r="D518" s="62">
        <v>3270</v>
      </c>
      <c r="E518" s="27">
        <f>D518/(SUM(D$2:D$771) )</f>
        <v>3.4845390628817043E-5</v>
      </c>
      <c r="F518" s="28">
        <f t="shared" si="8"/>
        <v>0.99480470144240107</v>
      </c>
    </row>
    <row r="519" spans="1:6" x14ac:dyDescent="0.3">
      <c r="A519" s="57" t="s">
        <v>1261</v>
      </c>
      <c r="B519" s="57" t="s">
        <v>1262</v>
      </c>
      <c r="C519" s="57" t="s">
        <v>405</v>
      </c>
      <c r="D519" s="62">
        <v>3267</v>
      </c>
      <c r="E519" s="27">
        <f>D519/(SUM(D$2:D$771) )</f>
        <v>3.4813422380533727E-5</v>
      </c>
      <c r="F519" s="28">
        <f t="shared" si="8"/>
        <v>0.99483951486478162</v>
      </c>
    </row>
    <row r="520" spans="1:6" x14ac:dyDescent="0.3">
      <c r="A520" s="57" t="s">
        <v>1263</v>
      </c>
      <c r="B520" s="57" t="s">
        <v>1264</v>
      </c>
      <c r="C520" s="57" t="s">
        <v>405</v>
      </c>
      <c r="D520" s="62">
        <v>3264</v>
      </c>
      <c r="E520" s="27">
        <f>D520/(SUM(D$2:D$771) )</f>
        <v>3.4781454132250405E-5</v>
      </c>
      <c r="F520" s="28">
        <f t="shared" si="8"/>
        <v>0.99487429631891389</v>
      </c>
    </row>
    <row r="521" spans="1:6" x14ac:dyDescent="0.3">
      <c r="A521" s="59" t="s">
        <v>224</v>
      </c>
      <c r="B521" s="69" t="s">
        <v>225</v>
      </c>
      <c r="C521" s="59" t="s">
        <v>22</v>
      </c>
      <c r="D521" s="62">
        <v>3245</v>
      </c>
      <c r="E521" s="27">
        <f>D521/(SUM(D$2:D$771) )</f>
        <v>3.4578988559789387E-5</v>
      </c>
      <c r="F521" s="28">
        <f t="shared" si="8"/>
        <v>0.99490887530747363</v>
      </c>
    </row>
    <row r="522" spans="1:6" x14ac:dyDescent="0.3">
      <c r="A522" s="57" t="s">
        <v>1267</v>
      </c>
      <c r="B522" s="57" t="s">
        <v>1268</v>
      </c>
      <c r="C522" s="57" t="s">
        <v>405</v>
      </c>
      <c r="D522" s="62">
        <v>3232</v>
      </c>
      <c r="E522" s="27">
        <f>D522/(SUM(D$2:D$771) )</f>
        <v>3.4440459483895006E-5</v>
      </c>
      <c r="F522" s="28">
        <f t="shared" si="8"/>
        <v>0.99494331576695749</v>
      </c>
    </row>
    <row r="523" spans="1:6" x14ac:dyDescent="0.3">
      <c r="A523" s="57" t="s">
        <v>1265</v>
      </c>
      <c r="B523" s="57" t="s">
        <v>1266</v>
      </c>
      <c r="C523" s="57" t="s">
        <v>405</v>
      </c>
      <c r="D523" s="62">
        <v>3232</v>
      </c>
      <c r="E523" s="27">
        <f>D523/(SUM(D$2:D$771) )</f>
        <v>3.4440459483895006E-5</v>
      </c>
      <c r="F523" s="28">
        <f t="shared" si="8"/>
        <v>0.99497775622644136</v>
      </c>
    </row>
    <row r="524" spans="1:6" x14ac:dyDescent="0.3">
      <c r="A524" s="57" t="s">
        <v>1269</v>
      </c>
      <c r="B524" s="57" t="s">
        <v>1270</v>
      </c>
      <c r="C524" s="57" t="s">
        <v>405</v>
      </c>
      <c r="D524" s="62">
        <v>3195</v>
      </c>
      <c r="E524" s="27">
        <f>D524/(SUM(D$2:D$771) )</f>
        <v>3.4046184421734081E-5</v>
      </c>
      <c r="F524" s="28">
        <f t="shared" si="8"/>
        <v>0.99501180241086307</v>
      </c>
    </row>
    <row r="525" spans="1:6" x14ac:dyDescent="0.3">
      <c r="A525" s="57" t="s">
        <v>1271</v>
      </c>
      <c r="B525" s="57" t="s">
        <v>1272</v>
      </c>
      <c r="C525" s="57" t="s">
        <v>22</v>
      </c>
      <c r="D525" s="62">
        <v>3194</v>
      </c>
      <c r="E525" s="27">
        <f>D525/(SUM(D$2:D$771) )</f>
        <v>3.4035528338972976E-5</v>
      </c>
      <c r="F525" s="28">
        <f t="shared" si="8"/>
        <v>0.99504583793920209</v>
      </c>
    </row>
    <row r="526" spans="1:6" x14ac:dyDescent="0.3">
      <c r="A526" s="57" t="s">
        <v>1273</v>
      </c>
      <c r="B526" s="57" t="s">
        <v>1274</v>
      </c>
      <c r="C526" s="57" t="s">
        <v>405</v>
      </c>
      <c r="D526" s="62">
        <v>3191</v>
      </c>
      <c r="E526" s="27">
        <f>D526/(SUM(D$2:D$771) )</f>
        <v>3.4003560090689661E-5</v>
      </c>
      <c r="F526" s="28">
        <f t="shared" si="8"/>
        <v>0.99507984149929274</v>
      </c>
    </row>
    <row r="527" spans="1:6" x14ac:dyDescent="0.3">
      <c r="A527" s="57" t="s">
        <v>1275</v>
      </c>
      <c r="B527" s="57" t="s">
        <v>1276</v>
      </c>
      <c r="C527" s="57" t="s">
        <v>22</v>
      </c>
      <c r="D527" s="62">
        <v>3183</v>
      </c>
      <c r="E527" s="27">
        <f>D527/(SUM(D$2:D$771) )</f>
        <v>3.3918311428600806E-5</v>
      </c>
      <c r="F527" s="28">
        <f t="shared" si="8"/>
        <v>0.99511375981072137</v>
      </c>
    </row>
    <row r="528" spans="1:6" x14ac:dyDescent="0.3">
      <c r="A528" s="59" t="s">
        <v>227</v>
      </c>
      <c r="B528" s="69" t="s">
        <v>228</v>
      </c>
      <c r="C528" s="59" t="s">
        <v>22</v>
      </c>
      <c r="D528" s="62">
        <v>3179</v>
      </c>
      <c r="E528" s="27">
        <f>D528/(SUM(D$2:D$771) )</f>
        <v>3.3875687097556385E-5</v>
      </c>
      <c r="F528" s="28">
        <f t="shared" si="8"/>
        <v>0.99514763549781893</v>
      </c>
    </row>
    <row r="529" spans="1:6" x14ac:dyDescent="0.3">
      <c r="A529" s="57" t="s">
        <v>1279</v>
      </c>
      <c r="B529" s="57" t="s">
        <v>1280</v>
      </c>
      <c r="C529" s="57" t="s">
        <v>405</v>
      </c>
      <c r="D529" s="62">
        <v>3162</v>
      </c>
      <c r="E529" s="27">
        <f>D529/(SUM(D$2:D$771) )</f>
        <v>3.3694533690617578E-5</v>
      </c>
      <c r="F529" s="28">
        <f t="shared" si="8"/>
        <v>0.99518133003150955</v>
      </c>
    </row>
    <row r="530" spans="1:6" x14ac:dyDescent="0.3">
      <c r="A530" s="57" t="s">
        <v>1281</v>
      </c>
      <c r="B530" s="57" t="s">
        <v>1282</v>
      </c>
      <c r="C530" s="57" t="s">
        <v>405</v>
      </c>
      <c r="D530" s="62">
        <v>3161</v>
      </c>
      <c r="E530" s="27">
        <f>D530/(SUM(D$2:D$771) )</f>
        <v>3.3683877607856472E-5</v>
      </c>
      <c r="F530" s="28">
        <f t="shared" si="8"/>
        <v>0.99521501390911737</v>
      </c>
    </row>
    <row r="531" spans="1:6" x14ac:dyDescent="0.3">
      <c r="A531" s="57" t="s">
        <v>1283</v>
      </c>
      <c r="B531" s="57" t="s">
        <v>1284</v>
      </c>
      <c r="C531" s="57" t="s">
        <v>22</v>
      </c>
      <c r="D531" s="62">
        <v>3129</v>
      </c>
      <c r="E531" s="27">
        <f>D531/(SUM(D$2:D$771) )</f>
        <v>3.334288295950108E-5</v>
      </c>
      <c r="F531" s="28">
        <f t="shared" si="8"/>
        <v>0.9952483567920769</v>
      </c>
    </row>
    <row r="532" spans="1:6" x14ac:dyDescent="0.3">
      <c r="A532" s="57" t="s">
        <v>1285</v>
      </c>
      <c r="B532" s="57" t="s">
        <v>1286</v>
      </c>
      <c r="C532" s="57" t="s">
        <v>405</v>
      </c>
      <c r="D532" s="62">
        <v>3111</v>
      </c>
      <c r="E532" s="27">
        <f>D532/(SUM(D$2:D$771) )</f>
        <v>3.3151073469801167E-5</v>
      </c>
      <c r="F532" s="28">
        <f t="shared" si="8"/>
        <v>0.9952815078655467</v>
      </c>
    </row>
    <row r="533" spans="1:6" x14ac:dyDescent="0.3">
      <c r="A533" s="59" t="s">
        <v>230</v>
      </c>
      <c r="B533" s="69" t="s">
        <v>231</v>
      </c>
      <c r="C533" s="59" t="s">
        <v>22</v>
      </c>
      <c r="D533" s="62">
        <v>3107</v>
      </c>
      <c r="E533" s="27">
        <f>D533/(SUM(D$2:D$771) )</f>
        <v>3.310844913875674E-5</v>
      </c>
      <c r="F533" s="28">
        <f t="shared" si="8"/>
        <v>0.99531461631468543</v>
      </c>
    </row>
    <row r="534" spans="1:6" x14ac:dyDescent="0.3">
      <c r="A534" s="57" t="s">
        <v>1289</v>
      </c>
      <c r="B534" s="57" t="s">
        <v>1290</v>
      </c>
      <c r="C534" s="57" t="s">
        <v>405</v>
      </c>
      <c r="D534" s="62">
        <v>3078</v>
      </c>
      <c r="E534" s="27">
        <f>D534/(SUM(D$2:D$771) )</f>
        <v>3.2799422738684663E-5</v>
      </c>
      <c r="F534" s="28">
        <f t="shared" si="8"/>
        <v>0.99534741573742413</v>
      </c>
    </row>
    <row r="535" spans="1:6" x14ac:dyDescent="0.3">
      <c r="A535" s="57" t="s">
        <v>1287</v>
      </c>
      <c r="B535" s="57" t="s">
        <v>1288</v>
      </c>
      <c r="C535" s="57" t="s">
        <v>405</v>
      </c>
      <c r="D535" s="62">
        <v>3078</v>
      </c>
      <c r="E535" s="27">
        <f>D535/(SUM(D$2:D$771) )</f>
        <v>3.2799422738684663E-5</v>
      </c>
      <c r="F535" s="28">
        <f t="shared" si="8"/>
        <v>0.99538021516016284</v>
      </c>
    </row>
    <row r="536" spans="1:6" x14ac:dyDescent="0.3">
      <c r="A536" s="57" t="s">
        <v>1291</v>
      </c>
      <c r="B536" s="57" t="s">
        <v>1292</v>
      </c>
      <c r="C536" s="57" t="s">
        <v>405</v>
      </c>
      <c r="D536" s="62">
        <v>3067</v>
      </c>
      <c r="E536" s="27">
        <f>D536/(SUM(D$2:D$771) )</f>
        <v>3.26822058283125E-5</v>
      </c>
      <c r="F536" s="28">
        <f t="shared" si="8"/>
        <v>0.99541289736599115</v>
      </c>
    </row>
    <row r="537" spans="1:6" x14ac:dyDescent="0.3">
      <c r="A537" s="57" t="s">
        <v>1293</v>
      </c>
      <c r="B537" s="57" t="s">
        <v>1294</v>
      </c>
      <c r="C537" s="57" t="s">
        <v>405</v>
      </c>
      <c r="D537" s="62">
        <v>3043</v>
      </c>
      <c r="E537" s="27">
        <f>D537/(SUM(D$2:D$771) )</f>
        <v>3.2426459842045949E-5</v>
      </c>
      <c r="F537" s="28">
        <f t="shared" si="8"/>
        <v>0.99544532382583317</v>
      </c>
    </row>
    <row r="538" spans="1:6" x14ac:dyDescent="0.3">
      <c r="A538" s="57" t="s">
        <v>1295</v>
      </c>
      <c r="B538" s="57" t="s">
        <v>1296</v>
      </c>
      <c r="C538" s="57" t="s">
        <v>22</v>
      </c>
      <c r="D538" s="62">
        <v>3023</v>
      </c>
      <c r="E538" s="27">
        <f>D538/(SUM(D$2:D$771) )</f>
        <v>3.2213338186823826E-5</v>
      </c>
      <c r="F538" s="28">
        <f t="shared" si="8"/>
        <v>0.99547753716401999</v>
      </c>
    </row>
    <row r="539" spans="1:6" x14ac:dyDescent="0.3">
      <c r="A539" s="57" t="s">
        <v>1297</v>
      </c>
      <c r="B539" s="57" t="s">
        <v>1298</v>
      </c>
      <c r="C539" s="57" t="s">
        <v>405</v>
      </c>
      <c r="D539" s="62">
        <v>3022</v>
      </c>
      <c r="E539" s="27">
        <f>D539/(SUM(D$2:D$771) )</f>
        <v>3.2202682104062721E-5</v>
      </c>
      <c r="F539" s="28">
        <f t="shared" si="8"/>
        <v>0.99550973984612401</v>
      </c>
    </row>
    <row r="540" spans="1:6" x14ac:dyDescent="0.3">
      <c r="A540" s="57" t="s">
        <v>1299</v>
      </c>
      <c r="B540" s="57" t="s">
        <v>1300</v>
      </c>
      <c r="C540" s="57" t="s">
        <v>405</v>
      </c>
      <c r="D540" s="62">
        <v>3020</v>
      </c>
      <c r="E540" s="27">
        <f>D540/(SUM(D$2:D$771) )</f>
        <v>3.218136993854051E-5</v>
      </c>
      <c r="F540" s="28">
        <f t="shared" si="8"/>
        <v>0.99554192121606255</v>
      </c>
    </row>
    <row r="541" spans="1:6" x14ac:dyDescent="0.3">
      <c r="A541" s="57" t="s">
        <v>1301</v>
      </c>
      <c r="B541" s="57" t="s">
        <v>1302</v>
      </c>
      <c r="C541" s="57" t="s">
        <v>405</v>
      </c>
      <c r="D541" s="62">
        <v>3011</v>
      </c>
      <c r="E541" s="27">
        <f>D541/(SUM(D$2:D$771) )</f>
        <v>3.2085465193690557E-5</v>
      </c>
      <c r="F541" s="28">
        <f t="shared" si="8"/>
        <v>0.99557400668125628</v>
      </c>
    </row>
    <row r="542" spans="1:6" x14ac:dyDescent="0.3">
      <c r="A542" s="57" t="s">
        <v>1303</v>
      </c>
      <c r="B542" s="57" t="s">
        <v>1304</v>
      </c>
      <c r="C542" s="57" t="s">
        <v>405</v>
      </c>
      <c r="D542" s="62">
        <v>3008</v>
      </c>
      <c r="E542" s="27">
        <f>D542/(SUM(D$2:D$771) )</f>
        <v>3.2053496945407235E-5</v>
      </c>
      <c r="F542" s="28">
        <f t="shared" si="8"/>
        <v>0.99560606017820175</v>
      </c>
    </row>
    <row r="543" spans="1:6" x14ac:dyDescent="0.3">
      <c r="A543" s="59" t="s">
        <v>233</v>
      </c>
      <c r="B543" s="69" t="s">
        <v>234</v>
      </c>
      <c r="C543" s="59" t="s">
        <v>22</v>
      </c>
      <c r="D543" s="62">
        <v>3007</v>
      </c>
      <c r="E543" s="27">
        <f>D543/(SUM(D$2:D$771) )</f>
        <v>3.204284086264613E-5</v>
      </c>
      <c r="F543" s="28">
        <f t="shared" si="8"/>
        <v>0.99563810301906441</v>
      </c>
    </row>
    <row r="544" spans="1:6" x14ac:dyDescent="0.3">
      <c r="A544" s="59" t="s">
        <v>1764</v>
      </c>
      <c r="B544" s="69" t="s">
        <v>1765</v>
      </c>
      <c r="C544" s="59" t="s">
        <v>22</v>
      </c>
      <c r="D544" s="62">
        <v>3002</v>
      </c>
      <c r="E544" s="27">
        <f>D544/(SUM(D$2:D$771) )</f>
        <v>3.1989560448840597E-5</v>
      </c>
      <c r="F544" s="28">
        <f t="shared" si="8"/>
        <v>0.99567009257951322</v>
      </c>
    </row>
    <row r="545" spans="1:6" x14ac:dyDescent="0.3">
      <c r="A545" s="57" t="s">
        <v>1305</v>
      </c>
      <c r="B545" s="57" t="s">
        <v>1306</v>
      </c>
      <c r="C545" s="57" t="s">
        <v>405</v>
      </c>
      <c r="D545" s="62">
        <v>2988</v>
      </c>
      <c r="E545" s="27">
        <f>D545/(SUM(D$2:D$771) )</f>
        <v>3.1840375290185111E-5</v>
      </c>
      <c r="F545" s="28">
        <f t="shared" si="8"/>
        <v>0.99570193295480336</v>
      </c>
    </row>
    <row r="546" spans="1:6" x14ac:dyDescent="0.3">
      <c r="A546" s="57" t="s">
        <v>1307</v>
      </c>
      <c r="B546" s="57" t="s">
        <v>1308</v>
      </c>
      <c r="C546" s="57" t="s">
        <v>405</v>
      </c>
      <c r="D546" s="62">
        <v>2988</v>
      </c>
      <c r="E546" s="27">
        <f>D546/(SUM(D$2:D$771) )</f>
        <v>3.1840375290185111E-5</v>
      </c>
      <c r="F546" s="28">
        <f t="shared" si="8"/>
        <v>0.9957337733300935</v>
      </c>
    </row>
    <row r="547" spans="1:6" x14ac:dyDescent="0.3">
      <c r="A547" s="57" t="s">
        <v>1309</v>
      </c>
      <c r="B547" s="57" t="s">
        <v>1310</v>
      </c>
      <c r="C547" s="57" t="s">
        <v>405</v>
      </c>
      <c r="D547" s="62">
        <v>2973</v>
      </c>
      <c r="E547" s="27">
        <f>D547/(SUM(D$2:D$771) )</f>
        <v>3.1680534048768521E-5</v>
      </c>
      <c r="F547" s="28">
        <f t="shared" si="8"/>
        <v>0.99576545386414228</v>
      </c>
    </row>
    <row r="548" spans="1:6" x14ac:dyDescent="0.3">
      <c r="A548" s="57" t="s">
        <v>1311</v>
      </c>
      <c r="B548" s="57" t="s">
        <v>1312</v>
      </c>
      <c r="C548" s="57" t="s">
        <v>22</v>
      </c>
      <c r="D548" s="62">
        <v>2959</v>
      </c>
      <c r="E548" s="27">
        <f>D548/(SUM(D$2:D$771) )</f>
        <v>3.1531348890113035E-5</v>
      </c>
      <c r="F548" s="28">
        <f t="shared" si="8"/>
        <v>0.99579698521303239</v>
      </c>
    </row>
    <row r="549" spans="1:6" x14ac:dyDescent="0.3">
      <c r="A549" s="57" t="s">
        <v>1313</v>
      </c>
      <c r="B549" s="57" t="s">
        <v>1314</v>
      </c>
      <c r="C549" s="57" t="s">
        <v>405</v>
      </c>
      <c r="D549" s="62">
        <v>2955</v>
      </c>
      <c r="E549" s="27">
        <f>D549/(SUM(D$2:D$771) )</f>
        <v>3.1488724559068614E-5</v>
      </c>
      <c r="F549" s="28">
        <f t="shared" si="8"/>
        <v>0.99582847393759144</v>
      </c>
    </row>
    <row r="550" spans="1:6" x14ac:dyDescent="0.3">
      <c r="A550" s="57" t="s">
        <v>1315</v>
      </c>
      <c r="B550" s="57" t="s">
        <v>1316</v>
      </c>
      <c r="C550" s="57" t="s">
        <v>405</v>
      </c>
      <c r="D550" s="62">
        <v>2950</v>
      </c>
      <c r="E550" s="27">
        <f>D550/(SUM(D$2:D$771) )</f>
        <v>3.1435444145263082E-5</v>
      </c>
      <c r="F550" s="28">
        <f t="shared" si="8"/>
        <v>0.99585990938173674</v>
      </c>
    </row>
    <row r="551" spans="1:6" x14ac:dyDescent="0.3">
      <c r="A551" s="57" t="s">
        <v>1317</v>
      </c>
      <c r="B551" s="57" t="s">
        <v>1318</v>
      </c>
      <c r="C551" s="57" t="s">
        <v>405</v>
      </c>
      <c r="D551" s="62">
        <v>2947</v>
      </c>
      <c r="E551" s="27">
        <f>D551/(SUM(D$2:D$771) )</f>
        <v>3.140347589697976E-5</v>
      </c>
      <c r="F551" s="28">
        <f t="shared" si="8"/>
        <v>0.99589131285763377</v>
      </c>
    </row>
    <row r="552" spans="1:6" x14ac:dyDescent="0.3">
      <c r="A552" s="57" t="s">
        <v>1319</v>
      </c>
      <c r="B552" s="57" t="s">
        <v>1320</v>
      </c>
      <c r="C552" s="57" t="s">
        <v>405</v>
      </c>
      <c r="D552" s="62">
        <v>2934</v>
      </c>
      <c r="E552" s="27">
        <f>D552/(SUM(D$2:D$771) )</f>
        <v>3.1264946821085386E-5</v>
      </c>
      <c r="F552" s="28">
        <f t="shared" si="8"/>
        <v>0.99592257780445481</v>
      </c>
    </row>
    <row r="553" spans="1:6" x14ac:dyDescent="0.3">
      <c r="A553" s="59" t="s">
        <v>237</v>
      </c>
      <c r="B553" s="69" t="s">
        <v>238</v>
      </c>
      <c r="C553" s="59" t="s">
        <v>22</v>
      </c>
      <c r="D553" s="62">
        <v>2907</v>
      </c>
      <c r="E553" s="27">
        <f>D553/(SUM(D$2:D$771) )</f>
        <v>3.097723258653552E-5</v>
      </c>
      <c r="F553" s="28">
        <f t="shared" si="8"/>
        <v>0.9959535550370413</v>
      </c>
    </row>
    <row r="554" spans="1:6" x14ac:dyDescent="0.3">
      <c r="A554" s="57" t="s">
        <v>1321</v>
      </c>
      <c r="B554" s="57" t="s">
        <v>1322</v>
      </c>
      <c r="C554" s="57" t="s">
        <v>22</v>
      </c>
      <c r="D554" s="62">
        <v>2898</v>
      </c>
      <c r="E554" s="27">
        <f>D554/(SUM(D$2:D$771) )</f>
        <v>3.088132784168556E-5</v>
      </c>
      <c r="F554" s="28">
        <f t="shared" si="8"/>
        <v>0.99598443636488299</v>
      </c>
    </row>
    <row r="555" spans="1:6" x14ac:dyDescent="0.3">
      <c r="A555" s="57" t="s">
        <v>1323</v>
      </c>
      <c r="B555" s="57" t="s">
        <v>1324</v>
      </c>
      <c r="C555" s="57" t="s">
        <v>22</v>
      </c>
      <c r="D555" s="62">
        <v>2876</v>
      </c>
      <c r="E555" s="27">
        <f>D555/(SUM(D$2:D$771) )</f>
        <v>3.0646894020941226E-5</v>
      </c>
      <c r="F555" s="28">
        <f t="shared" si="8"/>
        <v>0.99601508325890398</v>
      </c>
    </row>
    <row r="556" spans="1:6" x14ac:dyDescent="0.3">
      <c r="A556" s="57" t="s">
        <v>1325</v>
      </c>
      <c r="B556" s="57" t="s">
        <v>1326</v>
      </c>
      <c r="C556" s="57" t="s">
        <v>405</v>
      </c>
      <c r="D556" s="62">
        <v>2857</v>
      </c>
      <c r="E556" s="27">
        <f>D556/(SUM(D$2:D$771) )</f>
        <v>3.0444428448480211E-5</v>
      </c>
      <c r="F556" s="28">
        <f t="shared" si="8"/>
        <v>0.99604552768735244</v>
      </c>
    </row>
    <row r="557" spans="1:6" x14ac:dyDescent="0.3">
      <c r="A557" s="57" t="s">
        <v>1327</v>
      </c>
      <c r="B557" s="57" t="s">
        <v>1328</v>
      </c>
      <c r="C557" s="57" t="s">
        <v>405</v>
      </c>
      <c r="D557" s="62">
        <v>2839</v>
      </c>
      <c r="E557" s="27">
        <f>D557/(SUM(D$2:D$771) )</f>
        <v>3.0252618958780301E-5</v>
      </c>
      <c r="F557" s="28">
        <f t="shared" si="8"/>
        <v>0.99607578030631116</v>
      </c>
    </row>
    <row r="558" spans="1:6" x14ac:dyDescent="0.3">
      <c r="A558" s="57" t="s">
        <v>1329</v>
      </c>
      <c r="B558" s="57" t="s">
        <v>1330</v>
      </c>
      <c r="C558" s="57" t="s">
        <v>405</v>
      </c>
      <c r="D558" s="62">
        <v>2815</v>
      </c>
      <c r="E558" s="27">
        <f>D558/(SUM(D$2:D$771) )</f>
        <v>2.9996872972513754E-5</v>
      </c>
      <c r="F558" s="28">
        <f t="shared" si="8"/>
        <v>0.99610577717928372</v>
      </c>
    </row>
    <row r="559" spans="1:6" x14ac:dyDescent="0.3">
      <c r="A559" s="59" t="s">
        <v>240</v>
      </c>
      <c r="B559" s="69" t="s">
        <v>241</v>
      </c>
      <c r="C559" s="59" t="s">
        <v>22</v>
      </c>
      <c r="D559" s="62">
        <v>2809</v>
      </c>
      <c r="E559" s="27">
        <f>D559/(SUM(D$2:D$771) )</f>
        <v>2.9932936475947116E-5</v>
      </c>
      <c r="F559" s="28">
        <f t="shared" si="8"/>
        <v>0.99613571011575963</v>
      </c>
    </row>
    <row r="560" spans="1:6" x14ac:dyDescent="0.3">
      <c r="A560" s="57" t="s">
        <v>1331</v>
      </c>
      <c r="B560" s="57" t="s">
        <v>1332</v>
      </c>
      <c r="C560" s="57" t="s">
        <v>405</v>
      </c>
      <c r="D560" s="62">
        <v>2779</v>
      </c>
      <c r="E560" s="27">
        <f>D560/(SUM(D$2:D$771) )</f>
        <v>2.9613253993113931E-5</v>
      </c>
      <c r="F560" s="28">
        <f t="shared" si="8"/>
        <v>0.99616532336975272</v>
      </c>
    </row>
    <row r="561" spans="1:6" x14ac:dyDescent="0.3">
      <c r="A561" s="57" t="s">
        <v>1333</v>
      </c>
      <c r="B561" s="57" t="s">
        <v>1334</v>
      </c>
      <c r="C561" s="57" t="s">
        <v>405</v>
      </c>
      <c r="D561" s="62">
        <v>2757</v>
      </c>
      <c r="E561" s="27">
        <f>D561/(SUM(D$2:D$771) )</f>
        <v>2.9378820172369597E-5</v>
      </c>
      <c r="F561" s="28">
        <f t="shared" si="8"/>
        <v>0.99619470218992512</v>
      </c>
    </row>
    <row r="562" spans="1:6" x14ac:dyDescent="0.3">
      <c r="A562" s="59" t="s">
        <v>1766</v>
      </c>
      <c r="B562" s="69" t="s">
        <v>1767</v>
      </c>
      <c r="C562" s="59" t="s">
        <v>22</v>
      </c>
      <c r="D562" s="62">
        <v>2730</v>
      </c>
      <c r="E562" s="27">
        <f>D562/(SUM(D$2:D$771) )</f>
        <v>2.9091105937819731E-5</v>
      </c>
      <c r="F562" s="28">
        <f t="shared" si="8"/>
        <v>0.99622379329586297</v>
      </c>
    </row>
    <row r="563" spans="1:6" x14ac:dyDescent="0.3">
      <c r="A563" s="57" t="s">
        <v>1335</v>
      </c>
      <c r="B563" s="57" t="s">
        <v>1336</v>
      </c>
      <c r="C563" s="57" t="s">
        <v>405</v>
      </c>
      <c r="D563" s="62">
        <v>2725</v>
      </c>
      <c r="E563" s="27">
        <f>D563/(SUM(D$2:D$771) )</f>
        <v>2.9037825524014202E-5</v>
      </c>
      <c r="F563" s="28">
        <f t="shared" si="8"/>
        <v>0.99625283112138696</v>
      </c>
    </row>
    <row r="564" spans="1:6" x14ac:dyDescent="0.3">
      <c r="A564" s="59" t="s">
        <v>244</v>
      </c>
      <c r="B564" s="69" t="s">
        <v>245</v>
      </c>
      <c r="C564" s="59" t="s">
        <v>22</v>
      </c>
      <c r="D564" s="62">
        <v>2713</v>
      </c>
      <c r="E564" s="27">
        <f>D564/(SUM(D$2:D$771) )</f>
        <v>2.8909952530880927E-5</v>
      </c>
      <c r="F564" s="28">
        <f t="shared" si="8"/>
        <v>0.99628174107391787</v>
      </c>
    </row>
    <row r="565" spans="1:6" x14ac:dyDescent="0.3">
      <c r="A565" s="59" t="s">
        <v>247</v>
      </c>
      <c r="B565" s="69" t="s">
        <v>248</v>
      </c>
      <c r="C565" s="59" t="s">
        <v>22</v>
      </c>
      <c r="D565" s="62">
        <v>2711</v>
      </c>
      <c r="E565" s="27">
        <f>D565/(SUM(D$2:D$771) )</f>
        <v>2.8888640365358716E-5</v>
      </c>
      <c r="F565" s="28">
        <f t="shared" si="8"/>
        <v>0.99631062971428319</v>
      </c>
    </row>
    <row r="566" spans="1:6" x14ac:dyDescent="0.3">
      <c r="A566" s="57" t="s">
        <v>1337</v>
      </c>
      <c r="B566" s="57" t="s">
        <v>1338</v>
      </c>
      <c r="C566" s="57" t="s">
        <v>405</v>
      </c>
      <c r="D566" s="62">
        <v>2707</v>
      </c>
      <c r="E566" s="27">
        <f>D566/(SUM(D$2:D$771) )</f>
        <v>2.8846016034314292E-5</v>
      </c>
      <c r="F566" s="28">
        <f t="shared" si="8"/>
        <v>0.99633947573031756</v>
      </c>
    </row>
    <row r="567" spans="1:6" x14ac:dyDescent="0.3">
      <c r="A567" s="59" t="s">
        <v>250</v>
      </c>
      <c r="B567" s="69" t="s">
        <v>251</v>
      </c>
      <c r="C567" s="59" t="s">
        <v>22</v>
      </c>
      <c r="D567" s="62">
        <v>2706</v>
      </c>
      <c r="E567" s="27">
        <f>D567/(SUM(D$2:D$771) )</f>
        <v>2.8835359951553184E-5</v>
      </c>
      <c r="F567" s="28">
        <f t="shared" si="8"/>
        <v>0.99636831109026913</v>
      </c>
    </row>
    <row r="568" spans="1:6" x14ac:dyDescent="0.3">
      <c r="A568" s="59" t="s">
        <v>253</v>
      </c>
      <c r="B568" s="69" t="s">
        <v>254</v>
      </c>
      <c r="C568" s="59" t="s">
        <v>22</v>
      </c>
      <c r="D568" s="62">
        <v>2684</v>
      </c>
      <c r="E568" s="27">
        <f>D568/(SUM(D$2:D$771) )</f>
        <v>2.860092613080885E-5</v>
      </c>
      <c r="F568" s="28">
        <f t="shared" si="8"/>
        <v>0.9963969120163999</v>
      </c>
    </row>
    <row r="569" spans="1:6" x14ac:dyDescent="0.3">
      <c r="A569" s="59" t="s">
        <v>256</v>
      </c>
      <c r="B569" s="69" t="s">
        <v>257</v>
      </c>
      <c r="C569" s="59" t="s">
        <v>22</v>
      </c>
      <c r="D569" s="62">
        <v>2672</v>
      </c>
      <c r="E569" s="27">
        <f>D569/(SUM(D$2:D$771) )</f>
        <v>2.8473053137675578E-5</v>
      </c>
      <c r="F569" s="28">
        <f t="shared" si="8"/>
        <v>0.99642538506953759</v>
      </c>
    </row>
    <row r="570" spans="1:6" x14ac:dyDescent="0.3">
      <c r="A570" s="57" t="s">
        <v>1339</v>
      </c>
      <c r="B570" s="57" t="s">
        <v>1340</v>
      </c>
      <c r="C570" s="57" t="s">
        <v>405</v>
      </c>
      <c r="D570" s="62">
        <v>2642</v>
      </c>
      <c r="E570" s="27">
        <f>D570/(SUM(D$2:D$771) )</f>
        <v>2.8153370654842393E-5</v>
      </c>
      <c r="F570" s="28">
        <f t="shared" si="8"/>
        <v>0.99645353844019247</v>
      </c>
    </row>
    <row r="571" spans="1:6" x14ac:dyDescent="0.3">
      <c r="A571" s="57" t="s">
        <v>1341</v>
      </c>
      <c r="B571" s="57" t="s">
        <v>1342</v>
      </c>
      <c r="C571" s="57" t="s">
        <v>22</v>
      </c>
      <c r="D571" s="62">
        <v>2628</v>
      </c>
      <c r="E571" s="27">
        <f>D571/(SUM(D$2:D$771) )</f>
        <v>2.8004185496186907E-5</v>
      </c>
      <c r="F571" s="28">
        <f t="shared" si="8"/>
        <v>0.99648154262568867</v>
      </c>
    </row>
    <row r="572" spans="1:6" x14ac:dyDescent="0.3">
      <c r="A572" s="57" t="s">
        <v>1343</v>
      </c>
      <c r="B572" s="57" t="s">
        <v>1344</v>
      </c>
      <c r="C572" s="57" t="s">
        <v>405</v>
      </c>
      <c r="D572" s="62">
        <v>2609</v>
      </c>
      <c r="E572" s="27">
        <f>D572/(SUM(D$2:D$771) )</f>
        <v>2.7801719923725889E-5</v>
      </c>
      <c r="F572" s="28">
        <f t="shared" si="8"/>
        <v>0.99650934434561245</v>
      </c>
    </row>
    <row r="573" spans="1:6" x14ac:dyDescent="0.3">
      <c r="A573" s="57" t="s">
        <v>1345</v>
      </c>
      <c r="B573" s="57" t="s">
        <v>1346</v>
      </c>
      <c r="C573" s="57" t="s">
        <v>405</v>
      </c>
      <c r="D573" s="62">
        <v>2605</v>
      </c>
      <c r="E573" s="27">
        <f>D573/(SUM(D$2:D$771) )</f>
        <v>2.7759095592681465E-5</v>
      </c>
      <c r="F573" s="28">
        <f t="shared" si="8"/>
        <v>0.99653710344120516</v>
      </c>
    </row>
    <row r="574" spans="1:6" ht="28.8" x14ac:dyDescent="0.3">
      <c r="A574" s="57" t="s">
        <v>1347</v>
      </c>
      <c r="B574" s="57" t="s">
        <v>1348</v>
      </c>
      <c r="C574" s="57" t="s">
        <v>405</v>
      </c>
      <c r="D574" s="62">
        <v>2594</v>
      </c>
      <c r="E574" s="27">
        <f>D574/(SUM(D$2:D$771) )</f>
        <v>2.7641878682309298E-5</v>
      </c>
      <c r="F574" s="28">
        <f t="shared" si="8"/>
        <v>0.99656474531988748</v>
      </c>
    </row>
    <row r="575" spans="1:6" x14ac:dyDescent="0.3">
      <c r="A575" s="57" t="s">
        <v>1349</v>
      </c>
      <c r="B575" s="57" t="s">
        <v>1350</v>
      </c>
      <c r="C575" s="57" t="s">
        <v>405</v>
      </c>
      <c r="D575" s="62">
        <v>2585</v>
      </c>
      <c r="E575" s="27">
        <f>D575/(SUM(D$2:D$771) )</f>
        <v>2.7545973937459345E-5</v>
      </c>
      <c r="F575" s="28">
        <f t="shared" si="8"/>
        <v>0.99659229129382498</v>
      </c>
    </row>
    <row r="576" spans="1:6" x14ac:dyDescent="0.3">
      <c r="A576" s="57" t="s">
        <v>1353</v>
      </c>
      <c r="B576" s="57" t="s">
        <v>1354</v>
      </c>
      <c r="C576" s="57" t="s">
        <v>405</v>
      </c>
      <c r="D576" s="62">
        <v>2579</v>
      </c>
      <c r="E576" s="27">
        <f>D576/(SUM(D$2:D$771) )</f>
        <v>2.7482037440892707E-5</v>
      </c>
      <c r="F576" s="28">
        <f t="shared" si="8"/>
        <v>0.99661977333126583</v>
      </c>
    </row>
    <row r="577" spans="1:6" x14ac:dyDescent="0.3">
      <c r="A577" s="57" t="s">
        <v>1355</v>
      </c>
      <c r="B577" s="57" t="s">
        <v>1356</v>
      </c>
      <c r="C577" s="57" t="s">
        <v>405</v>
      </c>
      <c r="D577" s="62">
        <v>2539</v>
      </c>
      <c r="E577" s="27">
        <f>D577/(SUM(D$2:D$771) )</f>
        <v>2.7055794130448461E-5</v>
      </c>
      <c r="F577" s="28">
        <f t="shared" ref="F577:F640" si="9">E577+F576</f>
        <v>0.99664682912539626</v>
      </c>
    </row>
    <row r="578" spans="1:6" x14ac:dyDescent="0.3">
      <c r="A578" s="57" t="s">
        <v>1357</v>
      </c>
      <c r="B578" s="57" t="s">
        <v>1358</v>
      </c>
      <c r="C578" s="57" t="s">
        <v>405</v>
      </c>
      <c r="D578" s="62">
        <v>2520</v>
      </c>
      <c r="E578" s="27">
        <f>D578/(SUM(D$2:D$771) )</f>
        <v>2.6853328557987446E-5</v>
      </c>
      <c r="F578" s="28">
        <f t="shared" si="9"/>
        <v>0.99667368245395427</v>
      </c>
    </row>
    <row r="579" spans="1:6" x14ac:dyDescent="0.3">
      <c r="A579" s="57" t="s">
        <v>1359</v>
      </c>
      <c r="B579" s="57" t="s">
        <v>1360</v>
      </c>
      <c r="C579" s="57" t="s">
        <v>405</v>
      </c>
      <c r="D579" s="62">
        <v>2494</v>
      </c>
      <c r="E579" s="27">
        <f>D579/(SUM(D$2:D$771) )</f>
        <v>2.6576270406198685E-5</v>
      </c>
      <c r="F579" s="28">
        <f t="shared" si="9"/>
        <v>0.99670025872436052</v>
      </c>
    </row>
    <row r="580" spans="1:6" x14ac:dyDescent="0.3">
      <c r="A580" s="57" t="s">
        <v>1361</v>
      </c>
      <c r="B580" s="57" t="s">
        <v>1362</v>
      </c>
      <c r="C580" s="57" t="s">
        <v>405</v>
      </c>
      <c r="D580" s="62">
        <v>2479</v>
      </c>
      <c r="E580" s="27">
        <f>D580/(SUM(D$2:D$771) )</f>
        <v>2.6416429164782094E-5</v>
      </c>
      <c r="F580" s="28">
        <f t="shared" si="9"/>
        <v>0.99672667515352531</v>
      </c>
    </row>
    <row r="581" spans="1:6" x14ac:dyDescent="0.3">
      <c r="A581" s="59" t="s">
        <v>259</v>
      </c>
      <c r="B581" s="69" t="s">
        <v>260</v>
      </c>
      <c r="C581" s="59" t="s">
        <v>22</v>
      </c>
      <c r="D581" s="62">
        <v>2471</v>
      </c>
      <c r="E581" s="27">
        <f>D581/(SUM(D$2:D$771) )</f>
        <v>2.6331180502693246E-5</v>
      </c>
      <c r="F581" s="28">
        <f t="shared" si="9"/>
        <v>0.99675300633402797</v>
      </c>
    </row>
    <row r="582" spans="1:6" x14ac:dyDescent="0.3">
      <c r="A582" s="57" t="s">
        <v>1363</v>
      </c>
      <c r="B582" s="57" t="s">
        <v>1364</v>
      </c>
      <c r="C582" s="57" t="s">
        <v>405</v>
      </c>
      <c r="D582" s="62">
        <v>2461</v>
      </c>
      <c r="E582" s="27">
        <f>D582/(SUM(D$2:D$771) )</f>
        <v>2.6224619675082184E-5</v>
      </c>
      <c r="F582" s="28">
        <f t="shared" si="9"/>
        <v>0.99677923095370302</v>
      </c>
    </row>
    <row r="583" spans="1:6" x14ac:dyDescent="0.3">
      <c r="A583" s="57" t="s">
        <v>1365</v>
      </c>
      <c r="B583" s="57" t="s">
        <v>1366</v>
      </c>
      <c r="C583" s="57" t="s">
        <v>405</v>
      </c>
      <c r="D583" s="62">
        <v>2459</v>
      </c>
      <c r="E583" s="27">
        <f>D583/(SUM(D$2:D$771) )</f>
        <v>2.620330750955997E-5</v>
      </c>
      <c r="F583" s="28">
        <f t="shared" si="9"/>
        <v>0.9968054342612126</v>
      </c>
    </row>
    <row r="584" spans="1:6" x14ac:dyDescent="0.3">
      <c r="A584" s="59" t="s">
        <v>262</v>
      </c>
      <c r="B584" s="69" t="s">
        <v>263</v>
      </c>
      <c r="C584" s="59" t="s">
        <v>22</v>
      </c>
      <c r="D584" s="62">
        <v>2457</v>
      </c>
      <c r="E584" s="27">
        <f>D584/(SUM(D$2:D$771) )</f>
        <v>2.618199534403776E-5</v>
      </c>
      <c r="F584" s="28">
        <f t="shared" si="9"/>
        <v>0.99683161625655659</v>
      </c>
    </row>
    <row r="585" spans="1:6" x14ac:dyDescent="0.3">
      <c r="A585" s="57" t="s">
        <v>1367</v>
      </c>
      <c r="B585" s="57" t="s">
        <v>1368</v>
      </c>
      <c r="C585" s="57" t="s">
        <v>405</v>
      </c>
      <c r="D585" s="62">
        <v>2454</v>
      </c>
      <c r="E585" s="27">
        <f>D585/(SUM(D$2:D$771) )</f>
        <v>2.6150027095754441E-5</v>
      </c>
      <c r="F585" s="28">
        <f t="shared" si="9"/>
        <v>0.9968577662836523</v>
      </c>
    </row>
    <row r="586" spans="1:6" x14ac:dyDescent="0.3">
      <c r="A586" s="57" t="s">
        <v>1369</v>
      </c>
      <c r="B586" s="57" t="s">
        <v>1370</v>
      </c>
      <c r="C586" s="57" t="s">
        <v>405</v>
      </c>
      <c r="D586" s="62">
        <v>2420</v>
      </c>
      <c r="E586" s="27">
        <f>D586/(SUM(D$2:D$771) )</f>
        <v>2.5787720281876832E-5</v>
      </c>
      <c r="F586" s="28">
        <f t="shared" si="9"/>
        <v>0.99688355400393414</v>
      </c>
    </row>
    <row r="587" spans="1:6" x14ac:dyDescent="0.3">
      <c r="A587" s="57" t="s">
        <v>1371</v>
      </c>
      <c r="B587" s="57" t="s">
        <v>1372</v>
      </c>
      <c r="C587" s="57" t="s">
        <v>405</v>
      </c>
      <c r="D587" s="62">
        <v>2419</v>
      </c>
      <c r="E587" s="27">
        <f>D587/(SUM(D$2:D$771) )</f>
        <v>2.5777064199115727E-5</v>
      </c>
      <c r="F587" s="28">
        <f t="shared" si="9"/>
        <v>0.99690933106813329</v>
      </c>
    </row>
    <row r="588" spans="1:6" x14ac:dyDescent="0.3">
      <c r="A588" s="57" t="s">
        <v>1373</v>
      </c>
      <c r="B588" s="57" t="s">
        <v>1374</v>
      </c>
      <c r="C588" s="57" t="s">
        <v>405</v>
      </c>
      <c r="D588" s="62">
        <v>2417</v>
      </c>
      <c r="E588" s="27">
        <f>D588/(SUM(D$2:D$771) )</f>
        <v>2.5755752033593513E-5</v>
      </c>
      <c r="F588" s="28">
        <f t="shared" si="9"/>
        <v>0.99693508682016685</v>
      </c>
    </row>
    <row r="589" spans="1:6" x14ac:dyDescent="0.3">
      <c r="A589" s="57" t="s">
        <v>1375</v>
      </c>
      <c r="B589" s="57" t="s">
        <v>1376</v>
      </c>
      <c r="C589" s="57" t="s">
        <v>22</v>
      </c>
      <c r="D589" s="62">
        <v>2395</v>
      </c>
      <c r="E589" s="27">
        <f>D589/(SUM(D$2:D$771) )</f>
        <v>2.552131821284918E-5</v>
      </c>
      <c r="F589" s="28">
        <f t="shared" si="9"/>
        <v>0.99696060813837972</v>
      </c>
    </row>
    <row r="590" spans="1:6" x14ac:dyDescent="0.3">
      <c r="A590" s="57" t="s">
        <v>1377</v>
      </c>
      <c r="B590" s="57" t="s">
        <v>1378</v>
      </c>
      <c r="C590" s="57" t="s">
        <v>405</v>
      </c>
      <c r="D590" s="62">
        <v>2381</v>
      </c>
      <c r="E590" s="27">
        <f>D590/(SUM(D$2:D$771) )</f>
        <v>2.5372133054193694E-5</v>
      </c>
      <c r="F590" s="28">
        <f t="shared" si="9"/>
        <v>0.99698598027143392</v>
      </c>
    </row>
    <row r="591" spans="1:6" x14ac:dyDescent="0.3">
      <c r="A591" s="59" t="s">
        <v>1768</v>
      </c>
      <c r="B591" s="69" t="s">
        <v>1769</v>
      </c>
      <c r="C591" s="59" t="s">
        <v>22</v>
      </c>
      <c r="D591" s="62">
        <v>2381</v>
      </c>
      <c r="E591" s="27">
        <f>D591/(SUM(D$2:D$771) )</f>
        <v>2.5372133054193694E-5</v>
      </c>
      <c r="F591" s="28">
        <f t="shared" si="9"/>
        <v>0.99701135240448813</v>
      </c>
    </row>
    <row r="592" spans="1:6" x14ac:dyDescent="0.3">
      <c r="A592" s="57" t="s">
        <v>1379</v>
      </c>
      <c r="B592" s="57" t="s">
        <v>1380</v>
      </c>
      <c r="C592" s="57" t="s">
        <v>405</v>
      </c>
      <c r="D592" s="62">
        <v>2369</v>
      </c>
      <c r="E592" s="27">
        <f>D592/(SUM(D$2:D$771) )</f>
        <v>2.5244260061060419E-5</v>
      </c>
      <c r="F592" s="28">
        <f t="shared" si="9"/>
        <v>0.99703659666454914</v>
      </c>
    </row>
    <row r="593" spans="1:6" x14ac:dyDescent="0.3">
      <c r="A593" s="57" t="s">
        <v>1381</v>
      </c>
      <c r="B593" s="57" t="s">
        <v>1382</v>
      </c>
      <c r="C593" s="57" t="s">
        <v>405</v>
      </c>
      <c r="D593" s="62">
        <v>2357</v>
      </c>
      <c r="E593" s="27">
        <f>D593/(SUM(D$2:D$771) )</f>
        <v>2.5116387067927147E-5</v>
      </c>
      <c r="F593" s="28">
        <f t="shared" si="9"/>
        <v>0.99706171305161706</v>
      </c>
    </row>
    <row r="594" spans="1:6" x14ac:dyDescent="0.3">
      <c r="A594" s="57" t="s">
        <v>1383</v>
      </c>
      <c r="B594" s="57" t="s">
        <v>1384</v>
      </c>
      <c r="C594" s="57" t="s">
        <v>405</v>
      </c>
      <c r="D594" s="62">
        <v>2334</v>
      </c>
      <c r="E594" s="27">
        <f>D594/(SUM(D$2:D$771) )</f>
        <v>2.4871297164421704E-5</v>
      </c>
      <c r="F594" s="28">
        <f t="shared" si="9"/>
        <v>0.9970865843487815</v>
      </c>
    </row>
    <row r="595" spans="1:6" x14ac:dyDescent="0.3">
      <c r="A595" s="57" t="s">
        <v>1385</v>
      </c>
      <c r="B595" s="57" t="s">
        <v>1386</v>
      </c>
      <c r="C595" s="57" t="s">
        <v>405</v>
      </c>
      <c r="D595" s="62">
        <v>2330</v>
      </c>
      <c r="E595" s="27">
        <f>D595/(SUM(D$2:D$771) )</f>
        <v>2.482867283337728E-5</v>
      </c>
      <c r="F595" s="28">
        <f t="shared" si="9"/>
        <v>0.99711141302161488</v>
      </c>
    </row>
    <row r="596" spans="1:6" x14ac:dyDescent="0.3">
      <c r="A596" s="57" t="s">
        <v>1387</v>
      </c>
      <c r="B596" s="57" t="s">
        <v>1388</v>
      </c>
      <c r="C596" s="57" t="s">
        <v>405</v>
      </c>
      <c r="D596" s="62">
        <v>2329</v>
      </c>
      <c r="E596" s="27">
        <f>D596/(SUM(D$2:D$771) )</f>
        <v>2.4818016750616175E-5</v>
      </c>
      <c r="F596" s="28">
        <f t="shared" si="9"/>
        <v>0.99713623103836546</v>
      </c>
    </row>
    <row r="597" spans="1:6" x14ac:dyDescent="0.3">
      <c r="A597" s="57" t="s">
        <v>1389</v>
      </c>
      <c r="B597" s="57" t="s">
        <v>1390</v>
      </c>
      <c r="C597" s="57" t="s">
        <v>405</v>
      </c>
      <c r="D597" s="62">
        <v>2325</v>
      </c>
      <c r="E597" s="27">
        <f>D597/(SUM(D$2:D$771) )</f>
        <v>2.4775392419571751E-5</v>
      </c>
      <c r="F597" s="28">
        <f t="shared" si="9"/>
        <v>0.99716100643078498</v>
      </c>
    </row>
    <row r="598" spans="1:6" x14ac:dyDescent="0.3">
      <c r="A598" s="59" t="s">
        <v>266</v>
      </c>
      <c r="B598" s="69" t="s">
        <v>267</v>
      </c>
      <c r="C598" s="59" t="s">
        <v>22</v>
      </c>
      <c r="D598" s="62">
        <v>2321</v>
      </c>
      <c r="E598" s="27">
        <f>D598/(SUM(D$2:D$771) )</f>
        <v>2.4732768088527327E-5</v>
      </c>
      <c r="F598" s="28">
        <f t="shared" si="9"/>
        <v>0.99718573919887354</v>
      </c>
    </row>
    <row r="599" spans="1:6" x14ac:dyDescent="0.3">
      <c r="A599" s="57" t="s">
        <v>1391</v>
      </c>
      <c r="B599" s="57" t="s">
        <v>1392</v>
      </c>
      <c r="C599" s="57" t="s">
        <v>405</v>
      </c>
      <c r="D599" s="62">
        <v>2319</v>
      </c>
      <c r="E599" s="27">
        <f>D599/(SUM(D$2:D$771) )</f>
        <v>2.4711455923005113E-5</v>
      </c>
      <c r="F599" s="28">
        <f t="shared" si="9"/>
        <v>0.99721045065479652</v>
      </c>
    </row>
    <row r="600" spans="1:6" x14ac:dyDescent="0.3">
      <c r="A600" s="59" t="s">
        <v>269</v>
      </c>
      <c r="B600" s="69" t="s">
        <v>270</v>
      </c>
      <c r="C600" s="59" t="s">
        <v>22</v>
      </c>
      <c r="D600" s="62">
        <v>2305</v>
      </c>
      <c r="E600" s="27">
        <f>D600/(SUM(D$2:D$771) )</f>
        <v>2.4562270764349628E-5</v>
      </c>
      <c r="F600" s="28">
        <f t="shared" si="9"/>
        <v>0.99723501292556083</v>
      </c>
    </row>
    <row r="601" spans="1:6" x14ac:dyDescent="0.3">
      <c r="A601" s="57" t="s">
        <v>1393</v>
      </c>
      <c r="B601" s="57" t="s">
        <v>1394</v>
      </c>
      <c r="C601" s="57" t="s">
        <v>405</v>
      </c>
      <c r="D601" s="62">
        <v>2299</v>
      </c>
      <c r="E601" s="27">
        <f>D601/(SUM(D$2:D$771) )</f>
        <v>2.449833426778299E-5</v>
      </c>
      <c r="F601" s="28">
        <f t="shared" si="9"/>
        <v>0.99725951125982859</v>
      </c>
    </row>
    <row r="602" spans="1:6" x14ac:dyDescent="0.3">
      <c r="A602" s="57" t="s">
        <v>1395</v>
      </c>
      <c r="B602" s="57" t="s">
        <v>1396</v>
      </c>
      <c r="C602" s="57" t="s">
        <v>405</v>
      </c>
      <c r="D602" s="62">
        <v>2289</v>
      </c>
      <c r="E602" s="27">
        <f>D602/(SUM(D$2:D$771) )</f>
        <v>2.4391773440171928E-5</v>
      </c>
      <c r="F602" s="28">
        <f t="shared" si="9"/>
        <v>0.99728390303326875</v>
      </c>
    </row>
    <row r="603" spans="1:6" x14ac:dyDescent="0.3">
      <c r="A603" s="57" t="s">
        <v>1397</v>
      </c>
      <c r="B603" s="57" t="s">
        <v>1398</v>
      </c>
      <c r="C603" s="57" t="s">
        <v>405</v>
      </c>
      <c r="D603" s="62">
        <v>2273</v>
      </c>
      <c r="E603" s="27">
        <f>D603/(SUM(D$2:D$771) )</f>
        <v>2.4221276115994232E-5</v>
      </c>
      <c r="F603" s="28">
        <f t="shared" si="9"/>
        <v>0.99730812430938476</v>
      </c>
    </row>
    <row r="604" spans="1:6" x14ac:dyDescent="0.3">
      <c r="A604" s="57" t="s">
        <v>1399</v>
      </c>
      <c r="B604" s="57" t="s">
        <v>1400</v>
      </c>
      <c r="C604" s="57" t="s">
        <v>405</v>
      </c>
      <c r="D604" s="62">
        <v>2265</v>
      </c>
      <c r="E604" s="27">
        <f>D604/(SUM(D$2:D$771) )</f>
        <v>2.4136027453905381E-5</v>
      </c>
      <c r="F604" s="28">
        <f t="shared" si="9"/>
        <v>0.99733226033683864</v>
      </c>
    </row>
    <row r="605" spans="1:6" x14ac:dyDescent="0.3">
      <c r="A605" s="57" t="s">
        <v>1401</v>
      </c>
      <c r="B605" s="57" t="s">
        <v>1402</v>
      </c>
      <c r="C605" s="57" t="s">
        <v>405</v>
      </c>
      <c r="D605" s="62">
        <v>2258</v>
      </c>
      <c r="E605" s="27">
        <f>D605/(SUM(D$2:D$771) )</f>
        <v>2.4061434874577638E-5</v>
      </c>
      <c r="F605" s="28">
        <f t="shared" si="9"/>
        <v>0.99735632177171318</v>
      </c>
    </row>
    <row r="606" spans="1:6" x14ac:dyDescent="0.3">
      <c r="A606" s="57" t="s">
        <v>1403</v>
      </c>
      <c r="B606" s="57" t="s">
        <v>1404</v>
      </c>
      <c r="C606" s="57" t="s">
        <v>405</v>
      </c>
      <c r="D606" s="62">
        <v>2241</v>
      </c>
      <c r="E606" s="27">
        <f>D606/(SUM(D$2:D$771) )</f>
        <v>2.3880281467638837E-5</v>
      </c>
      <c r="F606" s="28">
        <f t="shared" si="9"/>
        <v>0.99738020205318079</v>
      </c>
    </row>
    <row r="607" spans="1:6" x14ac:dyDescent="0.3">
      <c r="A607" s="57" t="s">
        <v>1405</v>
      </c>
      <c r="B607" s="57" t="s">
        <v>1406</v>
      </c>
      <c r="C607" s="57" t="s">
        <v>405</v>
      </c>
      <c r="D607" s="62">
        <v>2215</v>
      </c>
      <c r="E607" s="27">
        <f>D607/(SUM(D$2:D$771) )</f>
        <v>2.3603223315850076E-5</v>
      </c>
      <c r="F607" s="28">
        <f t="shared" si="9"/>
        <v>0.99740380527649664</v>
      </c>
    </row>
    <row r="608" spans="1:6" x14ac:dyDescent="0.3">
      <c r="A608" s="57" t="s">
        <v>1407</v>
      </c>
      <c r="B608" s="57" t="s">
        <v>1408</v>
      </c>
      <c r="C608" s="57" t="s">
        <v>405</v>
      </c>
      <c r="D608" s="62">
        <v>2214</v>
      </c>
      <c r="E608" s="27">
        <f>D608/(SUM(D$2:D$771) )</f>
        <v>2.3592567233088971E-5</v>
      </c>
      <c r="F608" s="28">
        <f t="shared" si="9"/>
        <v>0.99742739784372969</v>
      </c>
    </row>
    <row r="609" spans="1:6" x14ac:dyDescent="0.3">
      <c r="A609" s="57" t="s">
        <v>1409</v>
      </c>
      <c r="B609" s="57" t="s">
        <v>1410</v>
      </c>
      <c r="C609" s="57" t="s">
        <v>22</v>
      </c>
      <c r="D609" s="62">
        <v>2185</v>
      </c>
      <c r="E609" s="27">
        <f>D609/(SUM(D$2:D$771) )</f>
        <v>2.3283540833016891E-5</v>
      </c>
      <c r="F609" s="28">
        <f t="shared" si="9"/>
        <v>0.99745068138456272</v>
      </c>
    </row>
    <row r="610" spans="1:6" x14ac:dyDescent="0.3">
      <c r="A610" s="57" t="s">
        <v>1411</v>
      </c>
      <c r="B610" s="57" t="s">
        <v>1412</v>
      </c>
      <c r="C610" s="57" t="s">
        <v>405</v>
      </c>
      <c r="D610" s="62">
        <v>2163</v>
      </c>
      <c r="E610" s="27">
        <f>D610/(SUM(D$2:D$771) )</f>
        <v>2.3049107012272557E-5</v>
      </c>
      <c r="F610" s="28">
        <f t="shared" si="9"/>
        <v>0.99747373049157495</v>
      </c>
    </row>
    <row r="611" spans="1:6" x14ac:dyDescent="0.3">
      <c r="A611" s="57" t="s">
        <v>1413</v>
      </c>
      <c r="B611" s="57" t="s">
        <v>1414</v>
      </c>
      <c r="C611" s="57" t="s">
        <v>405</v>
      </c>
      <c r="D611" s="62">
        <v>2162</v>
      </c>
      <c r="E611" s="27">
        <f>D611/(SUM(D$2:D$771) )</f>
        <v>2.3038450929511452E-5</v>
      </c>
      <c r="F611" s="28">
        <f t="shared" si="9"/>
        <v>0.9974967689425045</v>
      </c>
    </row>
    <row r="612" spans="1:6" x14ac:dyDescent="0.3">
      <c r="A612" s="57" t="s">
        <v>1415</v>
      </c>
      <c r="B612" s="57" t="s">
        <v>1416</v>
      </c>
      <c r="C612" s="57" t="s">
        <v>22</v>
      </c>
      <c r="D612" s="62">
        <v>2158</v>
      </c>
      <c r="E612" s="27">
        <f>D612/(SUM(D$2:D$771) )</f>
        <v>2.2995826598467028E-5</v>
      </c>
      <c r="F612" s="28">
        <f t="shared" si="9"/>
        <v>0.99751976476910298</v>
      </c>
    </row>
    <row r="613" spans="1:6" x14ac:dyDescent="0.3">
      <c r="A613" s="57" t="s">
        <v>1417</v>
      </c>
      <c r="B613" s="57" t="s">
        <v>1418</v>
      </c>
      <c r="C613" s="57" t="s">
        <v>405</v>
      </c>
      <c r="D613" s="62">
        <v>2132</v>
      </c>
      <c r="E613" s="27">
        <f>D613/(SUM(D$2:D$771) )</f>
        <v>2.2718768446678267E-5</v>
      </c>
      <c r="F613" s="28">
        <f t="shared" si="9"/>
        <v>0.99754248353754971</v>
      </c>
    </row>
    <row r="614" spans="1:6" x14ac:dyDescent="0.3">
      <c r="A614" s="57" t="s">
        <v>1419</v>
      </c>
      <c r="B614" s="57" t="s">
        <v>1420</v>
      </c>
      <c r="C614" s="57" t="s">
        <v>405</v>
      </c>
      <c r="D614" s="62">
        <v>2118</v>
      </c>
      <c r="E614" s="27">
        <f>D614/(SUM(D$2:D$771) )</f>
        <v>2.2569583288022781E-5</v>
      </c>
      <c r="F614" s="28">
        <f t="shared" si="9"/>
        <v>0.99756505312083776</v>
      </c>
    </row>
    <row r="615" spans="1:6" x14ac:dyDescent="0.3">
      <c r="A615" s="57" t="s">
        <v>1421</v>
      </c>
      <c r="B615" s="57" t="s">
        <v>1422</v>
      </c>
      <c r="C615" s="57" t="s">
        <v>405</v>
      </c>
      <c r="D615" s="62">
        <v>2117</v>
      </c>
      <c r="E615" s="27">
        <f>D615/(SUM(D$2:D$771) )</f>
        <v>2.2558927205261676E-5</v>
      </c>
      <c r="F615" s="28">
        <f t="shared" si="9"/>
        <v>0.99758761204804303</v>
      </c>
    </row>
    <row r="616" spans="1:6" x14ac:dyDescent="0.3">
      <c r="A616" s="57" t="s">
        <v>1423</v>
      </c>
      <c r="B616" s="57" t="s">
        <v>1424</v>
      </c>
      <c r="C616" s="57" t="s">
        <v>405</v>
      </c>
      <c r="D616" s="62">
        <v>2114</v>
      </c>
      <c r="E616" s="27">
        <f>D616/(SUM(D$2:D$771) )</f>
        <v>2.2526958956978357E-5</v>
      </c>
      <c r="F616" s="28">
        <f t="shared" si="9"/>
        <v>0.99761013900700002</v>
      </c>
    </row>
    <row r="617" spans="1:6" x14ac:dyDescent="0.3">
      <c r="A617" s="57" t="s">
        <v>1425</v>
      </c>
      <c r="B617" s="57" t="s">
        <v>1426</v>
      </c>
      <c r="C617" s="57" t="s">
        <v>405</v>
      </c>
      <c r="D617" s="62">
        <v>2111</v>
      </c>
      <c r="E617" s="27">
        <f>D617/(SUM(D$2:D$771) )</f>
        <v>2.2494990708695038E-5</v>
      </c>
      <c r="F617" s="28">
        <f t="shared" si="9"/>
        <v>0.99763263399770874</v>
      </c>
    </row>
    <row r="618" spans="1:6" x14ac:dyDescent="0.3">
      <c r="A618" s="57" t="s">
        <v>1427</v>
      </c>
      <c r="B618" s="57" t="s">
        <v>1428</v>
      </c>
      <c r="C618" s="57" t="s">
        <v>405</v>
      </c>
      <c r="D618" s="62">
        <v>2099</v>
      </c>
      <c r="E618" s="27">
        <f>D618/(SUM(D$2:D$771) )</f>
        <v>2.2367117715561766E-5</v>
      </c>
      <c r="F618" s="28">
        <f t="shared" si="9"/>
        <v>0.99765500111542427</v>
      </c>
    </row>
    <row r="619" spans="1:6" x14ac:dyDescent="0.3">
      <c r="A619" s="59" t="s">
        <v>272</v>
      </c>
      <c r="B619" s="69" t="s">
        <v>273</v>
      </c>
      <c r="C619" s="59" t="s">
        <v>22</v>
      </c>
      <c r="D619" s="62">
        <v>2087</v>
      </c>
      <c r="E619" s="27">
        <f>D619/(SUM(D$2:D$771) )</f>
        <v>2.2239244722428491E-5</v>
      </c>
      <c r="F619" s="28">
        <f t="shared" si="9"/>
        <v>0.99767724036014671</v>
      </c>
    </row>
    <row r="620" spans="1:6" x14ac:dyDescent="0.3">
      <c r="A620" s="57" t="s">
        <v>1429</v>
      </c>
      <c r="B620" s="57" t="s">
        <v>1430</v>
      </c>
      <c r="C620" s="57" t="s">
        <v>22</v>
      </c>
      <c r="D620" s="62">
        <v>2078</v>
      </c>
      <c r="E620" s="27">
        <f>D620/(SUM(D$2:D$771) )</f>
        <v>2.2143339977578538E-5</v>
      </c>
      <c r="F620" s="28">
        <f t="shared" si="9"/>
        <v>0.99769938370012434</v>
      </c>
    </row>
    <row r="621" spans="1:6" x14ac:dyDescent="0.3">
      <c r="A621" s="60" t="s">
        <v>1431</v>
      </c>
      <c r="B621" s="60" t="s">
        <v>1432</v>
      </c>
      <c r="C621" s="60" t="s">
        <v>405</v>
      </c>
      <c r="D621" s="62">
        <v>2068</v>
      </c>
      <c r="E621" s="27">
        <f>D621/(SUM(D$2:D$771) )</f>
        <v>2.2036779149967476E-5</v>
      </c>
      <c r="F621" s="28">
        <f t="shared" si="9"/>
        <v>0.99772142047927426</v>
      </c>
    </row>
    <row r="622" spans="1:6" x14ac:dyDescent="0.3">
      <c r="A622" s="60" t="s">
        <v>1433</v>
      </c>
      <c r="B622" s="60" t="s">
        <v>1434</v>
      </c>
      <c r="C622" s="60" t="s">
        <v>405</v>
      </c>
      <c r="D622" s="62">
        <v>2063</v>
      </c>
      <c r="E622" s="27">
        <f>D622/(SUM(D$2:D$771) )</f>
        <v>2.1983498736161944E-5</v>
      </c>
      <c r="F622" s="28">
        <f t="shared" si="9"/>
        <v>0.99774340397801042</v>
      </c>
    </row>
    <row r="623" spans="1:6" x14ac:dyDescent="0.3">
      <c r="A623" s="60" t="s">
        <v>1435</v>
      </c>
      <c r="B623" s="60" t="s">
        <v>1436</v>
      </c>
      <c r="C623" s="60" t="s">
        <v>405</v>
      </c>
      <c r="D623" s="62">
        <v>2061</v>
      </c>
      <c r="E623" s="27">
        <f>D623/(SUM(D$2:D$771) )</f>
        <v>2.1962186570639733E-5</v>
      </c>
      <c r="F623" s="28">
        <f t="shared" si="9"/>
        <v>0.99776536616458111</v>
      </c>
    </row>
    <row r="624" spans="1:6" x14ac:dyDescent="0.3">
      <c r="A624" s="60" t="s">
        <v>1437</v>
      </c>
      <c r="B624" s="60" t="s">
        <v>1438</v>
      </c>
      <c r="C624" s="60" t="s">
        <v>405</v>
      </c>
      <c r="D624" s="62">
        <v>2037</v>
      </c>
      <c r="E624" s="27">
        <f>D624/(SUM(D$2:D$771) )</f>
        <v>2.1706440584373186E-5</v>
      </c>
      <c r="F624" s="28">
        <f t="shared" si="9"/>
        <v>0.99778707260516553</v>
      </c>
    </row>
    <row r="625" spans="1:6" x14ac:dyDescent="0.3">
      <c r="A625" s="60" t="s">
        <v>1439</v>
      </c>
      <c r="B625" s="60" t="s">
        <v>1440</v>
      </c>
      <c r="C625" s="60" t="s">
        <v>405</v>
      </c>
      <c r="D625" s="62">
        <v>2027</v>
      </c>
      <c r="E625" s="27">
        <f>D625/(SUM(D$2:D$771) )</f>
        <v>2.1599879756762124E-5</v>
      </c>
      <c r="F625" s="28">
        <f t="shared" si="9"/>
        <v>0.99780867248492233</v>
      </c>
    </row>
    <row r="626" spans="1:6" x14ac:dyDescent="0.3">
      <c r="A626" s="60" t="s">
        <v>1441</v>
      </c>
      <c r="B626" s="60" t="s">
        <v>1442</v>
      </c>
      <c r="C626" s="60" t="s">
        <v>405</v>
      </c>
      <c r="D626" s="62">
        <v>2013</v>
      </c>
      <c r="E626" s="27">
        <f>D626/(SUM(D$2:D$771) )</f>
        <v>2.1450694598106638E-5</v>
      </c>
      <c r="F626" s="28">
        <f t="shared" si="9"/>
        <v>0.99783012317952047</v>
      </c>
    </row>
    <row r="627" spans="1:6" x14ac:dyDescent="0.3">
      <c r="A627" s="60" t="s">
        <v>1443</v>
      </c>
      <c r="B627" s="60" t="s">
        <v>1444</v>
      </c>
      <c r="C627" s="60" t="s">
        <v>405</v>
      </c>
      <c r="D627" s="62">
        <v>2008</v>
      </c>
      <c r="E627" s="27">
        <f>D627/(SUM(D$2:D$771) )</f>
        <v>2.1397414184301106E-5</v>
      </c>
      <c r="F627" s="28">
        <f t="shared" si="9"/>
        <v>0.99785152059370474</v>
      </c>
    </row>
    <row r="628" spans="1:6" x14ac:dyDescent="0.3">
      <c r="A628" s="60" t="s">
        <v>1445</v>
      </c>
      <c r="B628" s="60" t="s">
        <v>1446</v>
      </c>
      <c r="C628" s="60" t="s">
        <v>405</v>
      </c>
      <c r="D628" s="62">
        <v>2007</v>
      </c>
      <c r="E628" s="27">
        <f>D628/(SUM(D$2:D$771) )</f>
        <v>2.1386758101540001E-5</v>
      </c>
      <c r="F628" s="28">
        <f t="shared" si="9"/>
        <v>0.99787290735180634</v>
      </c>
    </row>
    <row r="629" spans="1:6" x14ac:dyDescent="0.3">
      <c r="A629" s="60" t="s">
        <v>1447</v>
      </c>
      <c r="B629" s="60" t="s">
        <v>1448</v>
      </c>
      <c r="C629" s="60" t="s">
        <v>405</v>
      </c>
      <c r="D629" s="62">
        <v>2003</v>
      </c>
      <c r="E629" s="27">
        <f>D629/(SUM(D$2:D$771) )</f>
        <v>2.1344133770495577E-5</v>
      </c>
      <c r="F629" s="28">
        <f t="shared" si="9"/>
        <v>0.99789425148557687</v>
      </c>
    </row>
    <row r="630" spans="1:6" x14ac:dyDescent="0.3">
      <c r="A630" s="1" t="s">
        <v>275</v>
      </c>
      <c r="B630" s="31">
        <v>442771000124102</v>
      </c>
      <c r="C630" s="1" t="s">
        <v>22</v>
      </c>
      <c r="D630" s="62">
        <v>1994</v>
      </c>
      <c r="E630" s="27">
        <f>D630/(SUM(D$2:D$771) )</f>
        <v>2.124822902564562E-5</v>
      </c>
      <c r="F630" s="28">
        <f t="shared" si="9"/>
        <v>0.99791549971460247</v>
      </c>
    </row>
    <row r="631" spans="1:6" ht="28.8" x14ac:dyDescent="0.3">
      <c r="A631" s="60" t="s">
        <v>1449</v>
      </c>
      <c r="B631" s="60" t="s">
        <v>1450</v>
      </c>
      <c r="C631" s="60" t="s">
        <v>405</v>
      </c>
      <c r="D631" s="62">
        <v>1984</v>
      </c>
      <c r="E631" s="27">
        <f>D631/(SUM(D$2:D$771) )</f>
        <v>2.1141668198034559E-5</v>
      </c>
      <c r="F631" s="28">
        <f t="shared" si="9"/>
        <v>0.99793664138280047</v>
      </c>
    </row>
    <row r="632" spans="1:6" x14ac:dyDescent="0.3">
      <c r="A632" s="1" t="s">
        <v>277</v>
      </c>
      <c r="B632" s="15" t="s">
        <v>278</v>
      </c>
      <c r="C632" s="1" t="s">
        <v>22</v>
      </c>
      <c r="D632" s="62">
        <v>1971</v>
      </c>
      <c r="E632" s="27">
        <f>D632/(SUM(D$2:D$771) )</f>
        <v>2.1003139122140181E-5</v>
      </c>
      <c r="F632" s="28">
        <f t="shared" si="9"/>
        <v>0.99795764452192259</v>
      </c>
    </row>
    <row r="633" spans="1:6" x14ac:dyDescent="0.3">
      <c r="A633" s="60" t="s">
        <v>1451</v>
      </c>
      <c r="B633" s="60" t="s">
        <v>1452</v>
      </c>
      <c r="C633" s="60" t="s">
        <v>405</v>
      </c>
      <c r="D633" s="62">
        <v>1943</v>
      </c>
      <c r="E633" s="27">
        <f>D633/(SUM(D$2:D$771) )</f>
        <v>2.070476880482921E-5</v>
      </c>
      <c r="F633" s="28">
        <f t="shared" si="9"/>
        <v>0.99797834929072737</v>
      </c>
    </row>
    <row r="634" spans="1:6" x14ac:dyDescent="0.3">
      <c r="A634" s="1" t="s">
        <v>280</v>
      </c>
      <c r="B634" s="15" t="s">
        <v>281</v>
      </c>
      <c r="C634" s="1" t="s">
        <v>22</v>
      </c>
      <c r="D634" s="62">
        <v>1939</v>
      </c>
      <c r="E634" s="27">
        <f>D634/(SUM(D$2:D$771) )</f>
        <v>2.0662144473784786E-5</v>
      </c>
      <c r="F634" s="28">
        <f t="shared" si="9"/>
        <v>0.9979990114352012</v>
      </c>
    </row>
    <row r="635" spans="1:6" x14ac:dyDescent="0.3">
      <c r="A635" s="60" t="s">
        <v>1453</v>
      </c>
      <c r="B635" s="60" t="s">
        <v>1454</v>
      </c>
      <c r="C635" s="60" t="s">
        <v>405</v>
      </c>
      <c r="D635" s="62">
        <v>1936</v>
      </c>
      <c r="E635" s="27">
        <f>D635/(SUM(D$2:D$771) )</f>
        <v>2.0630176225501467E-5</v>
      </c>
      <c r="F635" s="28">
        <f t="shared" si="9"/>
        <v>0.99801964161142676</v>
      </c>
    </row>
    <row r="636" spans="1:6" x14ac:dyDescent="0.3">
      <c r="A636" s="23" t="s">
        <v>283</v>
      </c>
      <c r="B636" s="25" t="s">
        <v>284</v>
      </c>
      <c r="C636" s="23" t="s">
        <v>22</v>
      </c>
      <c r="D636" s="62">
        <v>1933</v>
      </c>
      <c r="E636" s="27">
        <f>D636/(SUM(D$2:D$771) )</f>
        <v>2.0598207977218148E-5</v>
      </c>
      <c r="F636" s="28">
        <f t="shared" si="9"/>
        <v>0.99804023981940393</v>
      </c>
    </row>
    <row r="637" spans="1:6" x14ac:dyDescent="0.3">
      <c r="A637" s="1" t="s">
        <v>1770</v>
      </c>
      <c r="B637" s="15" t="s">
        <v>1771</v>
      </c>
      <c r="C637" s="1" t="s">
        <v>22</v>
      </c>
      <c r="D637" s="62">
        <v>1931</v>
      </c>
      <c r="E637" s="27">
        <f>D637/(SUM(D$2:D$771) )</f>
        <v>2.0576895811695935E-5</v>
      </c>
      <c r="F637" s="28">
        <f t="shared" si="9"/>
        <v>0.99806081671521563</v>
      </c>
    </row>
    <row r="638" spans="1:6" x14ac:dyDescent="0.3">
      <c r="A638" s="1" t="s">
        <v>287</v>
      </c>
      <c r="B638" s="15" t="s">
        <v>288</v>
      </c>
      <c r="C638" s="1" t="s">
        <v>22</v>
      </c>
      <c r="D638" s="62">
        <v>1924</v>
      </c>
      <c r="E638" s="27">
        <f>D638/(SUM(D$2:D$771) )</f>
        <v>2.0502303232368192E-5</v>
      </c>
      <c r="F638" s="28">
        <f t="shared" si="9"/>
        <v>0.99808131901844799</v>
      </c>
    </row>
    <row r="639" spans="1:6" x14ac:dyDescent="0.3">
      <c r="A639" s="60" t="s">
        <v>1455</v>
      </c>
      <c r="B639" s="60" t="s">
        <v>1456</v>
      </c>
      <c r="C639" s="60" t="s">
        <v>405</v>
      </c>
      <c r="D639" s="62">
        <v>1911</v>
      </c>
      <c r="E639" s="27">
        <f>D639/(SUM(D$2:D$771) )</f>
        <v>2.0363774156473811E-5</v>
      </c>
      <c r="F639" s="28">
        <f t="shared" si="9"/>
        <v>0.99810168279260447</v>
      </c>
    </row>
    <row r="640" spans="1:6" x14ac:dyDescent="0.3">
      <c r="A640" s="1" t="s">
        <v>290</v>
      </c>
      <c r="B640" s="15" t="s">
        <v>291</v>
      </c>
      <c r="C640" s="1" t="s">
        <v>22</v>
      </c>
      <c r="D640" s="62">
        <v>1905</v>
      </c>
      <c r="E640" s="27">
        <f>D640/(SUM(D$2:D$771) )</f>
        <v>2.0299837659907177E-5</v>
      </c>
      <c r="F640" s="28">
        <f t="shared" si="9"/>
        <v>0.99812198263026441</v>
      </c>
    </row>
    <row r="641" spans="1:6" x14ac:dyDescent="0.3">
      <c r="A641" s="60" t="s">
        <v>1459</v>
      </c>
      <c r="B641" s="60" t="s">
        <v>1460</v>
      </c>
      <c r="C641" s="60" t="s">
        <v>405</v>
      </c>
      <c r="D641" s="62">
        <v>1904</v>
      </c>
      <c r="E641" s="27">
        <f>D641/(SUM(D$2:D$771) )</f>
        <v>2.0289181577146068E-5</v>
      </c>
      <c r="F641" s="28">
        <f t="shared" ref="F641:F704" si="10">E641+F640</f>
        <v>0.99814227181184156</v>
      </c>
    </row>
    <row r="642" spans="1:6" x14ac:dyDescent="0.3">
      <c r="A642" s="60" t="s">
        <v>1457</v>
      </c>
      <c r="B642" s="60" t="s">
        <v>1458</v>
      </c>
      <c r="C642" s="60" t="s">
        <v>405</v>
      </c>
      <c r="D642" s="62">
        <v>1904</v>
      </c>
      <c r="E642" s="27">
        <f>D642/(SUM(D$2:D$771) )</f>
        <v>2.0289181577146068E-5</v>
      </c>
      <c r="F642" s="28">
        <f t="shared" si="10"/>
        <v>0.99816256099341871</v>
      </c>
    </row>
    <row r="643" spans="1:6" x14ac:dyDescent="0.3">
      <c r="A643" s="1" t="s">
        <v>293</v>
      </c>
      <c r="B643" s="15" t="s">
        <v>294</v>
      </c>
      <c r="C643" s="1" t="s">
        <v>22</v>
      </c>
      <c r="D643" s="62">
        <v>1901</v>
      </c>
      <c r="E643" s="27">
        <f>D643/(SUM(D$2:D$771) )</f>
        <v>2.0257213328862753E-5</v>
      </c>
      <c r="F643" s="28">
        <f t="shared" si="10"/>
        <v>0.99818281820674759</v>
      </c>
    </row>
    <row r="644" spans="1:6" x14ac:dyDescent="0.3">
      <c r="A644" s="1" t="s">
        <v>296</v>
      </c>
      <c r="B644" s="15" t="s">
        <v>297</v>
      </c>
      <c r="C644" s="1" t="s">
        <v>22</v>
      </c>
      <c r="D644" s="62">
        <v>1898</v>
      </c>
      <c r="E644" s="27">
        <f>D644/(SUM(D$2:D$771) )</f>
        <v>2.0225245080579434E-5</v>
      </c>
      <c r="F644" s="28">
        <f t="shared" si="10"/>
        <v>0.9982030434518282</v>
      </c>
    </row>
    <row r="645" spans="1:6" x14ac:dyDescent="0.3">
      <c r="A645" s="60" t="s">
        <v>1461</v>
      </c>
      <c r="B645" s="60" t="s">
        <v>1462</v>
      </c>
      <c r="C645" s="60" t="s">
        <v>405</v>
      </c>
      <c r="D645" s="62">
        <v>1885</v>
      </c>
      <c r="E645" s="27">
        <f>D645/(SUM(D$2:D$771) )</f>
        <v>2.0086716004685053E-5</v>
      </c>
      <c r="F645" s="28">
        <f t="shared" si="10"/>
        <v>0.99822313016783293</v>
      </c>
    </row>
    <row r="646" spans="1:6" x14ac:dyDescent="0.3">
      <c r="A646" s="60" t="s">
        <v>1463</v>
      </c>
      <c r="B646" s="60" t="s">
        <v>1464</v>
      </c>
      <c r="C646" s="60" t="s">
        <v>405</v>
      </c>
      <c r="D646" s="62">
        <v>1884</v>
      </c>
      <c r="E646" s="27">
        <f>D646/(SUM(D$2:D$771) )</f>
        <v>2.0076059921923948E-5</v>
      </c>
      <c r="F646" s="28">
        <f t="shared" si="10"/>
        <v>0.99824320622775486</v>
      </c>
    </row>
    <row r="647" spans="1:6" x14ac:dyDescent="0.3">
      <c r="A647" s="1" t="s">
        <v>293</v>
      </c>
      <c r="B647" s="15">
        <v>226734009</v>
      </c>
      <c r="C647" s="1" t="s">
        <v>22</v>
      </c>
      <c r="D647" s="62">
        <v>1882</v>
      </c>
      <c r="E647" s="27">
        <f>D647/(SUM(D$2:D$771) )</f>
        <v>2.0054747756401735E-5</v>
      </c>
      <c r="F647" s="28">
        <f t="shared" si="10"/>
        <v>0.99826326097551121</v>
      </c>
    </row>
    <row r="648" spans="1:6" x14ac:dyDescent="0.3">
      <c r="A648" s="1" t="s">
        <v>300</v>
      </c>
      <c r="B648" s="15" t="s">
        <v>301</v>
      </c>
      <c r="C648" s="1" t="s">
        <v>22</v>
      </c>
      <c r="D648" s="62">
        <v>1866</v>
      </c>
      <c r="E648" s="27">
        <f>D648/(SUM(D$2:D$771) )</f>
        <v>1.9884250432224035E-5</v>
      </c>
      <c r="F648" s="28">
        <f t="shared" si="10"/>
        <v>0.99828314522594341</v>
      </c>
    </row>
    <row r="649" spans="1:6" x14ac:dyDescent="0.3">
      <c r="A649" s="1" t="s">
        <v>1772</v>
      </c>
      <c r="B649" s="15" t="s">
        <v>1773</v>
      </c>
      <c r="C649" s="1" t="s">
        <v>22</v>
      </c>
      <c r="D649" s="62">
        <v>1864</v>
      </c>
      <c r="E649" s="27">
        <f>D649/(SUM(D$2:D$771) )</f>
        <v>1.9862938266701825E-5</v>
      </c>
      <c r="F649" s="28">
        <f t="shared" si="10"/>
        <v>0.99830300816421014</v>
      </c>
    </row>
    <row r="650" spans="1:6" x14ac:dyDescent="0.3">
      <c r="A650" s="60" t="s">
        <v>1465</v>
      </c>
      <c r="B650" s="60" t="s">
        <v>1466</v>
      </c>
      <c r="C650" s="60" t="s">
        <v>405</v>
      </c>
      <c r="D650" s="62">
        <v>1861</v>
      </c>
      <c r="E650" s="27">
        <f>D650/(SUM(D$2:D$771) )</f>
        <v>1.9830970018418506E-5</v>
      </c>
      <c r="F650" s="28">
        <f t="shared" si="10"/>
        <v>0.99832283913422859</v>
      </c>
    </row>
    <row r="651" spans="1:6" x14ac:dyDescent="0.3">
      <c r="A651" s="60" t="s">
        <v>1467</v>
      </c>
      <c r="B651" s="60" t="s">
        <v>1468</v>
      </c>
      <c r="C651" s="60" t="s">
        <v>405</v>
      </c>
      <c r="D651" s="62">
        <v>1860</v>
      </c>
      <c r="E651" s="27">
        <f>D651/(SUM(D$2:D$771) )</f>
        <v>1.9820313935657401E-5</v>
      </c>
      <c r="F651" s="28">
        <f t="shared" si="10"/>
        <v>0.99834265944816425</v>
      </c>
    </row>
    <row r="652" spans="1:6" x14ac:dyDescent="0.3">
      <c r="A652" s="60" t="s">
        <v>1469</v>
      </c>
      <c r="B652" s="60" t="s">
        <v>1470</v>
      </c>
      <c r="C652" s="60" t="s">
        <v>405</v>
      </c>
      <c r="D652" s="62">
        <v>1859</v>
      </c>
      <c r="E652" s="27">
        <f>D652/(SUM(D$2:D$771) )</f>
        <v>1.9809657852896292E-5</v>
      </c>
      <c r="F652" s="28">
        <f t="shared" si="10"/>
        <v>0.99836246910601711</v>
      </c>
    </row>
    <row r="653" spans="1:6" x14ac:dyDescent="0.3">
      <c r="A653" s="1" t="s">
        <v>304</v>
      </c>
      <c r="B653" s="15" t="s">
        <v>305</v>
      </c>
      <c r="C653" s="1" t="s">
        <v>22</v>
      </c>
      <c r="D653" s="62">
        <v>1848</v>
      </c>
      <c r="E653" s="27">
        <f>D653/(SUM(D$2:D$771) )</f>
        <v>1.9692440942524126E-5</v>
      </c>
      <c r="F653" s="28">
        <f t="shared" si="10"/>
        <v>0.99838216154695969</v>
      </c>
    </row>
    <row r="654" spans="1:6" x14ac:dyDescent="0.3">
      <c r="A654" s="1" t="s">
        <v>1774</v>
      </c>
      <c r="B654" s="15" t="s">
        <v>1775</v>
      </c>
      <c r="C654" s="1" t="s">
        <v>22</v>
      </c>
      <c r="D654" s="62">
        <v>1845</v>
      </c>
      <c r="E654" s="27">
        <f>D654/(SUM(D$2:D$771) )</f>
        <v>1.9660472694240807E-5</v>
      </c>
      <c r="F654" s="28">
        <f t="shared" si="10"/>
        <v>0.99840182201965388</v>
      </c>
    </row>
    <row r="655" spans="1:6" x14ac:dyDescent="0.3">
      <c r="A655" s="1" t="s">
        <v>308</v>
      </c>
      <c r="B655" s="15" t="s">
        <v>309</v>
      </c>
      <c r="C655" s="1" t="s">
        <v>22</v>
      </c>
      <c r="D655" s="62">
        <v>1845</v>
      </c>
      <c r="E655" s="27">
        <f>D655/(SUM(D$2:D$771) )</f>
        <v>1.9660472694240807E-5</v>
      </c>
      <c r="F655" s="28">
        <f t="shared" si="10"/>
        <v>0.99842148249234808</v>
      </c>
    </row>
    <row r="656" spans="1:6" x14ac:dyDescent="0.3">
      <c r="A656" s="60" t="s">
        <v>1471</v>
      </c>
      <c r="B656" s="60" t="s">
        <v>1472</v>
      </c>
      <c r="C656" s="60" t="s">
        <v>405</v>
      </c>
      <c r="D656" s="62">
        <v>1829</v>
      </c>
      <c r="E656" s="27">
        <f>D656/(SUM(D$2:D$771) )</f>
        <v>1.9489975370063111E-5</v>
      </c>
      <c r="F656" s="28">
        <f t="shared" si="10"/>
        <v>0.99844097246771812</v>
      </c>
    </row>
    <row r="657" spans="1:6" x14ac:dyDescent="0.3">
      <c r="A657" s="60" t="s">
        <v>1473</v>
      </c>
      <c r="B657" s="60" t="s">
        <v>1474</v>
      </c>
      <c r="C657" s="60" t="s">
        <v>405</v>
      </c>
      <c r="D657" s="62">
        <v>1810</v>
      </c>
      <c r="E657" s="27">
        <f>D657/(SUM(D$2:D$771) )</f>
        <v>1.9287509797602092E-5</v>
      </c>
      <c r="F657" s="28">
        <f t="shared" si="10"/>
        <v>0.99846025997751575</v>
      </c>
    </row>
    <row r="658" spans="1:6" x14ac:dyDescent="0.3">
      <c r="A658" s="1" t="s">
        <v>1776</v>
      </c>
      <c r="B658" s="15" t="s">
        <v>1777</v>
      </c>
      <c r="C658" s="1" t="s">
        <v>22</v>
      </c>
      <c r="D658" s="62">
        <v>1795</v>
      </c>
      <c r="E658" s="27">
        <f>D658/(SUM(D$2:D$771) )</f>
        <v>1.9127668556185502E-5</v>
      </c>
      <c r="F658" s="28">
        <f t="shared" si="10"/>
        <v>0.99847938764607191</v>
      </c>
    </row>
    <row r="659" spans="1:6" x14ac:dyDescent="0.3">
      <c r="A659" s="60" t="s">
        <v>1475</v>
      </c>
      <c r="B659" s="60" t="s">
        <v>1476</v>
      </c>
      <c r="C659" s="60" t="s">
        <v>405</v>
      </c>
      <c r="D659" s="62">
        <v>1794</v>
      </c>
      <c r="E659" s="27">
        <f>D659/(SUM(D$2:D$771) )</f>
        <v>1.9117012473424396E-5</v>
      </c>
      <c r="F659" s="28">
        <f t="shared" si="10"/>
        <v>0.99849850465854539</v>
      </c>
    </row>
    <row r="660" spans="1:6" x14ac:dyDescent="0.3">
      <c r="A660" s="60" t="s">
        <v>1477</v>
      </c>
      <c r="B660" s="60" t="s">
        <v>1478</v>
      </c>
      <c r="C660" s="60" t="s">
        <v>405</v>
      </c>
      <c r="D660" s="62">
        <v>1789</v>
      </c>
      <c r="E660" s="27">
        <f>D660/(SUM(D$2:D$771) )</f>
        <v>1.9063732059618864E-5</v>
      </c>
      <c r="F660" s="28">
        <f t="shared" si="10"/>
        <v>0.99851756839060501</v>
      </c>
    </row>
    <row r="661" spans="1:6" x14ac:dyDescent="0.3">
      <c r="A661" s="60" t="s">
        <v>1479</v>
      </c>
      <c r="B661" s="60" t="s">
        <v>1480</v>
      </c>
      <c r="C661" s="60" t="s">
        <v>405</v>
      </c>
      <c r="D661" s="62">
        <v>1781</v>
      </c>
      <c r="E661" s="27">
        <f>D661/(SUM(D$2:D$771) )</f>
        <v>1.8978483397530016E-5</v>
      </c>
      <c r="F661" s="28">
        <f t="shared" si="10"/>
        <v>0.99853654687400251</v>
      </c>
    </row>
    <row r="662" spans="1:6" x14ac:dyDescent="0.3">
      <c r="A662" s="60" t="s">
        <v>1481</v>
      </c>
      <c r="B662" s="60" t="s">
        <v>1482</v>
      </c>
      <c r="C662" s="60" t="s">
        <v>405</v>
      </c>
      <c r="D662" s="62">
        <v>1774</v>
      </c>
      <c r="E662" s="27">
        <f>D662/(SUM(D$2:D$771) )</f>
        <v>1.8903890818202273E-5</v>
      </c>
      <c r="F662" s="28">
        <f t="shared" si="10"/>
        <v>0.99855545076482066</v>
      </c>
    </row>
    <row r="663" spans="1:6" x14ac:dyDescent="0.3">
      <c r="A663" s="60" t="s">
        <v>1483</v>
      </c>
      <c r="B663" s="60" t="s">
        <v>1484</v>
      </c>
      <c r="C663" s="60" t="s">
        <v>405</v>
      </c>
      <c r="D663" s="62">
        <v>1772</v>
      </c>
      <c r="E663" s="27">
        <f>D663/(SUM(D$2:D$771) )</f>
        <v>1.8882578652680059E-5</v>
      </c>
      <c r="F663" s="28">
        <f t="shared" si="10"/>
        <v>0.99857433334347334</v>
      </c>
    </row>
    <row r="664" spans="1:6" x14ac:dyDescent="0.3">
      <c r="A664" s="60" t="s">
        <v>1485</v>
      </c>
      <c r="B664" s="60" t="s">
        <v>1486</v>
      </c>
      <c r="C664" s="60" t="s">
        <v>405</v>
      </c>
      <c r="D664" s="62">
        <v>1768</v>
      </c>
      <c r="E664" s="27">
        <f>D664/(SUM(D$2:D$771) )</f>
        <v>1.8839954321635635E-5</v>
      </c>
      <c r="F664" s="28">
        <f t="shared" si="10"/>
        <v>0.99859317329779496</v>
      </c>
    </row>
    <row r="665" spans="1:6" x14ac:dyDescent="0.3">
      <c r="A665" s="60" t="s">
        <v>1487</v>
      </c>
      <c r="B665" s="60" t="s">
        <v>1488</v>
      </c>
      <c r="C665" s="60" t="s">
        <v>405</v>
      </c>
      <c r="D665" s="62">
        <v>1761</v>
      </c>
      <c r="E665" s="27">
        <f>D665/(SUM(D$2:D$771) )</f>
        <v>1.8765361742307893E-5</v>
      </c>
      <c r="F665" s="28">
        <f t="shared" si="10"/>
        <v>0.99861193865953723</v>
      </c>
    </row>
    <row r="666" spans="1:6" x14ac:dyDescent="0.3">
      <c r="A666" s="1" t="s">
        <v>312</v>
      </c>
      <c r="B666" s="15" t="s">
        <v>313</v>
      </c>
      <c r="C666" s="1" t="s">
        <v>22</v>
      </c>
      <c r="D666" s="62">
        <v>1750</v>
      </c>
      <c r="E666" s="27">
        <f>D666/(SUM(D$2:D$771) )</f>
        <v>1.8648144831935726E-5</v>
      </c>
      <c r="F666" s="28">
        <f t="shared" si="10"/>
        <v>0.99863058680436922</v>
      </c>
    </row>
    <row r="667" spans="1:6" x14ac:dyDescent="0.3">
      <c r="A667" s="1" t="s">
        <v>315</v>
      </c>
      <c r="B667" s="15" t="s">
        <v>316</v>
      </c>
      <c r="C667" s="1" t="s">
        <v>22</v>
      </c>
      <c r="D667" s="62">
        <v>1741</v>
      </c>
      <c r="E667" s="27">
        <f>D667/(SUM(D$2:D$771) )</f>
        <v>1.8552240087085769E-5</v>
      </c>
      <c r="F667" s="28">
        <f t="shared" si="10"/>
        <v>0.99864913904445629</v>
      </c>
    </row>
    <row r="668" spans="1:6" x14ac:dyDescent="0.3">
      <c r="A668" s="1" t="s">
        <v>26</v>
      </c>
      <c r="B668" s="1" t="s">
        <v>27</v>
      </c>
      <c r="C668" s="1" t="s">
        <v>22</v>
      </c>
      <c r="D668" s="62">
        <v>1726</v>
      </c>
      <c r="E668" s="27">
        <f>D668/(SUM(D$2:D$771) )</f>
        <v>1.8392398845669178E-5</v>
      </c>
      <c r="F668" s="28">
        <f t="shared" si="10"/>
        <v>0.998667531443302</v>
      </c>
    </row>
    <row r="669" spans="1:6" x14ac:dyDescent="0.3">
      <c r="A669" s="1" t="s">
        <v>318</v>
      </c>
      <c r="B669" s="15" t="s">
        <v>319</v>
      </c>
      <c r="C669" s="1" t="s">
        <v>22</v>
      </c>
      <c r="D669" s="62">
        <v>1691</v>
      </c>
      <c r="E669" s="27">
        <f>D669/(SUM(D$2:D$771) )</f>
        <v>1.8019435949030464E-5</v>
      </c>
      <c r="F669" s="28">
        <f t="shared" si="10"/>
        <v>0.99868555087925104</v>
      </c>
    </row>
    <row r="670" spans="1:6" x14ac:dyDescent="0.3">
      <c r="A670" s="60" t="s">
        <v>1489</v>
      </c>
      <c r="B670" s="60" t="s">
        <v>1490</v>
      </c>
      <c r="C670" s="60" t="s">
        <v>405</v>
      </c>
      <c r="D670" s="62">
        <v>1685</v>
      </c>
      <c r="E670" s="27">
        <f>D670/(SUM(D$2:D$771) )</f>
        <v>1.7955499452463826E-5</v>
      </c>
      <c r="F670" s="28">
        <f t="shared" si="10"/>
        <v>0.99870350637870353</v>
      </c>
    </row>
    <row r="671" spans="1:6" x14ac:dyDescent="0.3">
      <c r="A671" s="60" t="s">
        <v>1491</v>
      </c>
      <c r="B671" s="60" t="s">
        <v>1492</v>
      </c>
      <c r="C671" s="60" t="s">
        <v>405</v>
      </c>
      <c r="D671" s="62">
        <v>1660</v>
      </c>
      <c r="E671" s="27">
        <f>D671/(SUM(D$2:D$771) )</f>
        <v>1.7689097383436174E-5</v>
      </c>
      <c r="F671" s="28">
        <f t="shared" si="10"/>
        <v>0.99872119547608695</v>
      </c>
    </row>
    <row r="672" spans="1:6" x14ac:dyDescent="0.3">
      <c r="A672" s="60" t="s">
        <v>1493</v>
      </c>
      <c r="B672" s="60" t="s">
        <v>1494</v>
      </c>
      <c r="C672" s="60" t="s">
        <v>405</v>
      </c>
      <c r="D672" s="62">
        <v>1650</v>
      </c>
      <c r="E672" s="27">
        <f>D672/(SUM(D$2:D$771) )</f>
        <v>1.7582536555825112E-5</v>
      </c>
      <c r="F672" s="28">
        <f t="shared" si="10"/>
        <v>0.99873877801264277</v>
      </c>
    </row>
    <row r="673" spans="1:6" x14ac:dyDescent="0.3">
      <c r="A673" s="60" t="s">
        <v>1495</v>
      </c>
      <c r="B673" s="60" t="s">
        <v>1496</v>
      </c>
      <c r="C673" s="60" t="s">
        <v>405</v>
      </c>
      <c r="D673" s="62">
        <v>1646</v>
      </c>
      <c r="E673" s="27">
        <f>D673/(SUM(D$2:D$771) )</f>
        <v>1.7539912224780688E-5</v>
      </c>
      <c r="F673" s="28">
        <f t="shared" si="10"/>
        <v>0.99875631792486752</v>
      </c>
    </row>
    <row r="674" spans="1:6" x14ac:dyDescent="0.3">
      <c r="A674" s="60" t="s">
        <v>1497</v>
      </c>
      <c r="B674" s="60" t="s">
        <v>1498</v>
      </c>
      <c r="C674" s="60" t="s">
        <v>405</v>
      </c>
      <c r="D674" s="62">
        <v>1644</v>
      </c>
      <c r="E674" s="27">
        <f>D674/(SUM(D$2:D$771) )</f>
        <v>1.7518600059258478E-5</v>
      </c>
      <c r="F674" s="28">
        <f t="shared" si="10"/>
        <v>0.99877383652492679</v>
      </c>
    </row>
    <row r="675" spans="1:6" x14ac:dyDescent="0.3">
      <c r="A675" s="60" t="s">
        <v>1499</v>
      </c>
      <c r="B675" s="60" t="s">
        <v>1500</v>
      </c>
      <c r="C675" s="60" t="s">
        <v>405</v>
      </c>
      <c r="D675" s="62">
        <v>1636</v>
      </c>
      <c r="E675" s="27">
        <f>D675/(SUM(D$2:D$771) )</f>
        <v>1.7433351397169626E-5</v>
      </c>
      <c r="F675" s="28">
        <f t="shared" si="10"/>
        <v>0.99879126987632394</v>
      </c>
    </row>
    <row r="676" spans="1:6" x14ac:dyDescent="0.3">
      <c r="A676" s="60" t="s">
        <v>1501</v>
      </c>
      <c r="B676" s="60" t="s">
        <v>1502</v>
      </c>
      <c r="C676" s="60" t="s">
        <v>405</v>
      </c>
      <c r="D676" s="62">
        <v>1634</v>
      </c>
      <c r="E676" s="27">
        <f>D676/(SUM(D$2:D$771) )</f>
        <v>1.7412039231647416E-5</v>
      </c>
      <c r="F676" s="28">
        <f t="shared" si="10"/>
        <v>0.99880868191555561</v>
      </c>
    </row>
    <row r="677" spans="1:6" x14ac:dyDescent="0.3">
      <c r="A677" s="60" t="s">
        <v>1503</v>
      </c>
      <c r="B677" s="60" t="s">
        <v>1504</v>
      </c>
      <c r="C677" s="60" t="s">
        <v>405</v>
      </c>
      <c r="D677" s="62">
        <v>1628</v>
      </c>
      <c r="E677" s="27">
        <f>D677/(SUM(D$2:D$771) )</f>
        <v>1.7348102735080778E-5</v>
      </c>
      <c r="F677" s="28">
        <f t="shared" si="10"/>
        <v>0.99882603001829073</v>
      </c>
    </row>
    <row r="678" spans="1:6" x14ac:dyDescent="0.3">
      <c r="A678" s="60" t="s">
        <v>1507</v>
      </c>
      <c r="B678" s="60" t="s">
        <v>1508</v>
      </c>
      <c r="C678" s="60" t="s">
        <v>405</v>
      </c>
      <c r="D678" s="62">
        <v>1604</v>
      </c>
      <c r="E678" s="27">
        <f>D678/(SUM(D$2:D$771) )</f>
        <v>1.7092356748814231E-5</v>
      </c>
      <c r="F678" s="28">
        <f t="shared" si="10"/>
        <v>0.99884312237503958</v>
      </c>
    </row>
    <row r="679" spans="1:6" x14ac:dyDescent="0.3">
      <c r="A679" s="60" t="s">
        <v>1505</v>
      </c>
      <c r="B679" s="60" t="s">
        <v>1506</v>
      </c>
      <c r="C679" s="60" t="s">
        <v>405</v>
      </c>
      <c r="D679" s="62">
        <v>1604</v>
      </c>
      <c r="E679" s="27">
        <f>D679/(SUM(D$2:D$771) )</f>
        <v>1.7092356748814231E-5</v>
      </c>
      <c r="F679" s="28">
        <f t="shared" si="10"/>
        <v>0.99886021473178843</v>
      </c>
    </row>
    <row r="680" spans="1:6" x14ac:dyDescent="0.3">
      <c r="A680" s="60" t="s">
        <v>1509</v>
      </c>
      <c r="B680" s="60" t="s">
        <v>1510</v>
      </c>
      <c r="C680" s="60" t="s">
        <v>405</v>
      </c>
      <c r="D680" s="62">
        <v>1599</v>
      </c>
      <c r="E680" s="27">
        <f>D680/(SUM(D$2:D$771) )</f>
        <v>1.7039076335008702E-5</v>
      </c>
      <c r="F680" s="28">
        <f t="shared" si="10"/>
        <v>0.99887725380812342</v>
      </c>
    </row>
    <row r="681" spans="1:6" x14ac:dyDescent="0.3">
      <c r="A681" s="1" t="s">
        <v>21</v>
      </c>
      <c r="B681" s="1" t="s">
        <v>2</v>
      </c>
      <c r="C681" s="1" t="s">
        <v>22</v>
      </c>
      <c r="D681" s="62">
        <v>1586</v>
      </c>
      <c r="E681" s="27">
        <f>D681/(SUM(D$2:D$771) )</f>
        <v>1.6900547259114321E-5</v>
      </c>
      <c r="F681" s="28">
        <f t="shared" si="10"/>
        <v>0.99889415435538254</v>
      </c>
    </row>
    <row r="682" spans="1:6" x14ac:dyDescent="0.3">
      <c r="A682" s="60" t="s">
        <v>1511</v>
      </c>
      <c r="B682" s="60" t="s">
        <v>1512</v>
      </c>
      <c r="C682" s="60" t="s">
        <v>405</v>
      </c>
      <c r="D682" s="62">
        <v>1585</v>
      </c>
      <c r="E682" s="27">
        <f>D682/(SUM(D$2:D$771) )</f>
        <v>1.6889891176353216E-5</v>
      </c>
      <c r="F682" s="28">
        <f t="shared" si="10"/>
        <v>0.99891104424655885</v>
      </c>
    </row>
    <row r="683" spans="1:6" x14ac:dyDescent="0.3">
      <c r="A683" s="60" t="s">
        <v>1513</v>
      </c>
      <c r="B683" s="60" t="s">
        <v>1514</v>
      </c>
      <c r="C683" s="60" t="s">
        <v>405</v>
      </c>
      <c r="D683" s="62">
        <v>1553</v>
      </c>
      <c r="E683" s="27">
        <f>D683/(SUM(D$2:D$771) )</f>
        <v>1.6548896527997817E-5</v>
      </c>
      <c r="F683" s="28">
        <f t="shared" si="10"/>
        <v>0.99892759314308688</v>
      </c>
    </row>
    <row r="684" spans="1:6" ht="28.8" x14ac:dyDescent="0.3">
      <c r="A684" s="60" t="s">
        <v>1515</v>
      </c>
      <c r="B684" s="60" t="s">
        <v>1516</v>
      </c>
      <c r="C684" s="60" t="s">
        <v>22</v>
      </c>
      <c r="D684" s="62">
        <v>1550</v>
      </c>
      <c r="E684" s="27">
        <f>D684/(SUM(D$2:D$771) )</f>
        <v>1.6516928279714499E-5</v>
      </c>
      <c r="F684" s="28">
        <f t="shared" si="10"/>
        <v>0.99894411007136663</v>
      </c>
    </row>
    <row r="685" spans="1:6" x14ac:dyDescent="0.3">
      <c r="A685" s="60" t="s">
        <v>1517</v>
      </c>
      <c r="B685" s="60" t="s">
        <v>1518</v>
      </c>
      <c r="C685" s="60" t="s">
        <v>405</v>
      </c>
      <c r="D685" s="62">
        <v>1543</v>
      </c>
      <c r="E685" s="27">
        <f>D685/(SUM(D$2:D$771) )</f>
        <v>1.6442335700386756E-5</v>
      </c>
      <c r="F685" s="28">
        <f t="shared" si="10"/>
        <v>0.99896055240706705</v>
      </c>
    </row>
    <row r="686" spans="1:6" x14ac:dyDescent="0.3">
      <c r="A686" s="1" t="s">
        <v>45</v>
      </c>
      <c r="B686" s="1" t="s">
        <v>4</v>
      </c>
      <c r="C686" s="1" t="s">
        <v>22</v>
      </c>
      <c r="D686" s="62">
        <v>1542</v>
      </c>
      <c r="E686" s="27">
        <f>D686/(SUM(D$2:D$771) )</f>
        <v>1.6431679617625651E-5</v>
      </c>
      <c r="F686" s="28">
        <f t="shared" si="10"/>
        <v>0.99897698408668467</v>
      </c>
    </row>
    <row r="687" spans="1:6" x14ac:dyDescent="0.3">
      <c r="A687" s="60" t="s">
        <v>1519</v>
      </c>
      <c r="B687" s="60" t="s">
        <v>1520</v>
      </c>
      <c r="C687" s="60" t="s">
        <v>405</v>
      </c>
      <c r="D687" s="62">
        <v>1533</v>
      </c>
      <c r="E687" s="27">
        <f>D687/(SUM(D$2:D$771) )</f>
        <v>1.6335774872775697E-5</v>
      </c>
      <c r="F687" s="28">
        <f t="shared" si="10"/>
        <v>0.99899331986155748</v>
      </c>
    </row>
    <row r="688" spans="1:6" x14ac:dyDescent="0.3">
      <c r="A688" s="60" t="s">
        <v>1521</v>
      </c>
      <c r="B688" s="60" t="s">
        <v>1522</v>
      </c>
      <c r="C688" s="60" t="s">
        <v>405</v>
      </c>
      <c r="D688" s="62">
        <v>1513</v>
      </c>
      <c r="E688" s="27">
        <f>D688/(SUM(D$2:D$771) )</f>
        <v>1.6122653217553574E-5</v>
      </c>
      <c r="F688" s="28">
        <f t="shared" si="10"/>
        <v>0.99900944251477508</v>
      </c>
    </row>
    <row r="689" spans="1:6" x14ac:dyDescent="0.3">
      <c r="A689" s="1" t="s">
        <v>1778</v>
      </c>
      <c r="B689" s="15" t="s">
        <v>1779</v>
      </c>
      <c r="C689" s="1" t="s">
        <v>22</v>
      </c>
      <c r="D689" s="62">
        <v>1507</v>
      </c>
      <c r="E689" s="27">
        <f>D689/(SUM(D$2:D$771) )</f>
        <v>1.6058716720986936E-5</v>
      </c>
      <c r="F689" s="28">
        <f t="shared" si="10"/>
        <v>0.99902550123149603</v>
      </c>
    </row>
    <row r="690" spans="1:6" x14ac:dyDescent="0.3">
      <c r="A690" s="1" t="s">
        <v>322</v>
      </c>
      <c r="B690" s="15" t="s">
        <v>323</v>
      </c>
      <c r="C690" s="1" t="s">
        <v>22</v>
      </c>
      <c r="D690" s="62">
        <v>1507</v>
      </c>
      <c r="E690" s="27">
        <f>D690/(SUM(D$2:D$771) )</f>
        <v>1.6058716720986936E-5</v>
      </c>
      <c r="F690" s="28">
        <f t="shared" si="10"/>
        <v>0.99904155994821697</v>
      </c>
    </row>
    <row r="691" spans="1:6" x14ac:dyDescent="0.3">
      <c r="A691" s="60" t="s">
        <v>1523</v>
      </c>
      <c r="B691" s="60" t="s">
        <v>1524</v>
      </c>
      <c r="C691" s="60" t="s">
        <v>405</v>
      </c>
      <c r="D691" s="62">
        <v>1495</v>
      </c>
      <c r="E691" s="27">
        <f>D691/(SUM(D$2:D$771) )</f>
        <v>1.5930843727853664E-5</v>
      </c>
      <c r="F691" s="28">
        <f t="shared" si="10"/>
        <v>0.99905749079194484</v>
      </c>
    </row>
    <row r="692" spans="1:6" x14ac:dyDescent="0.3">
      <c r="A692" s="60" t="s">
        <v>1525</v>
      </c>
      <c r="B692" s="60" t="s">
        <v>1526</v>
      </c>
      <c r="C692" s="60" t="s">
        <v>405</v>
      </c>
      <c r="D692" s="62">
        <v>1492</v>
      </c>
      <c r="E692" s="27">
        <f>D692/(SUM(D$2:D$771) )</f>
        <v>1.5898875479570345E-5</v>
      </c>
      <c r="F692" s="28">
        <f t="shared" si="10"/>
        <v>0.99907338966742443</v>
      </c>
    </row>
    <row r="693" spans="1:6" x14ac:dyDescent="0.3">
      <c r="A693" s="60" t="s">
        <v>1527</v>
      </c>
      <c r="B693" s="60" t="s">
        <v>1528</v>
      </c>
      <c r="C693" s="60" t="s">
        <v>405</v>
      </c>
      <c r="D693" s="62">
        <v>1482</v>
      </c>
      <c r="E693" s="27">
        <f>D693/(SUM(D$2:D$771) )</f>
        <v>1.5792314651959284E-5</v>
      </c>
      <c r="F693" s="28">
        <f t="shared" si="10"/>
        <v>0.99908918198207641</v>
      </c>
    </row>
    <row r="694" spans="1:6" x14ac:dyDescent="0.3">
      <c r="A694" s="60" t="s">
        <v>1529</v>
      </c>
      <c r="B694" s="60" t="s">
        <v>1530</v>
      </c>
      <c r="C694" s="60" t="s">
        <v>405</v>
      </c>
      <c r="D694" s="62">
        <v>1479</v>
      </c>
      <c r="E694" s="27">
        <f>D694/(SUM(D$2:D$771) )</f>
        <v>1.5760346403675965E-5</v>
      </c>
      <c r="F694" s="28">
        <f t="shared" si="10"/>
        <v>0.99910494232848013</v>
      </c>
    </row>
    <row r="695" spans="1:6" x14ac:dyDescent="0.3">
      <c r="A695" s="60" t="s">
        <v>1531</v>
      </c>
      <c r="B695" s="60" t="s">
        <v>1532</v>
      </c>
      <c r="C695" s="60" t="s">
        <v>405</v>
      </c>
      <c r="D695" s="62">
        <v>1452</v>
      </c>
      <c r="E695" s="27">
        <f>D695/(SUM(D$2:D$771) )</f>
        <v>1.5472632169126099E-5</v>
      </c>
      <c r="F695" s="28">
        <f t="shared" si="10"/>
        <v>0.99912041496064929</v>
      </c>
    </row>
    <row r="696" spans="1:6" x14ac:dyDescent="0.3">
      <c r="A696" s="1" t="s">
        <v>325</v>
      </c>
      <c r="B696" s="15" t="s">
        <v>326</v>
      </c>
      <c r="C696" s="1" t="s">
        <v>22</v>
      </c>
      <c r="D696" s="62">
        <v>1445</v>
      </c>
      <c r="E696" s="27">
        <f>D696/(SUM(D$2:D$771) )</f>
        <v>1.5398039589798356E-5</v>
      </c>
      <c r="F696" s="28">
        <f t="shared" si="10"/>
        <v>0.99913581300023913</v>
      </c>
    </row>
    <row r="697" spans="1:6" x14ac:dyDescent="0.3">
      <c r="A697" s="60" t="s">
        <v>1533</v>
      </c>
      <c r="B697" s="60" t="s">
        <v>1534</v>
      </c>
      <c r="C697" s="60" t="s">
        <v>405</v>
      </c>
      <c r="D697" s="62">
        <v>1428</v>
      </c>
      <c r="E697" s="27">
        <f>D697/(SUM(D$2:D$771) )</f>
        <v>1.5216886182859553E-5</v>
      </c>
      <c r="F697" s="28">
        <f t="shared" si="10"/>
        <v>0.99915102988642202</v>
      </c>
    </row>
    <row r="698" spans="1:6" x14ac:dyDescent="0.3">
      <c r="A698" s="60" t="s">
        <v>1535</v>
      </c>
      <c r="B698" s="60" t="s">
        <v>1536</v>
      </c>
      <c r="C698" s="60" t="s">
        <v>405</v>
      </c>
      <c r="D698" s="62">
        <v>1427</v>
      </c>
      <c r="E698" s="27">
        <f>D698/(SUM(D$2:D$771) )</f>
        <v>1.5206230100098446E-5</v>
      </c>
      <c r="F698" s="28">
        <f t="shared" si="10"/>
        <v>0.99916623611652211</v>
      </c>
    </row>
    <row r="699" spans="1:6" x14ac:dyDescent="0.3">
      <c r="A699" s="1" t="s">
        <v>328</v>
      </c>
      <c r="B699" s="15" t="s">
        <v>329</v>
      </c>
      <c r="C699" s="1" t="s">
        <v>22</v>
      </c>
      <c r="D699" s="62">
        <v>1426</v>
      </c>
      <c r="E699" s="27">
        <f>D699/(SUM(D$2:D$771) )</f>
        <v>1.5195574017337339E-5</v>
      </c>
      <c r="F699" s="28">
        <f t="shared" si="10"/>
        <v>0.99918143169053941</v>
      </c>
    </row>
    <row r="700" spans="1:6" x14ac:dyDescent="0.3">
      <c r="A700" s="60" t="s">
        <v>1539</v>
      </c>
      <c r="B700" s="60" t="s">
        <v>1540</v>
      </c>
      <c r="C700" s="60" t="s">
        <v>405</v>
      </c>
      <c r="D700" s="62">
        <v>1421</v>
      </c>
      <c r="E700" s="27">
        <f>D700/(SUM(D$2:D$771) )</f>
        <v>1.514229360353181E-5</v>
      </c>
      <c r="F700" s="28">
        <f t="shared" si="10"/>
        <v>0.99919657398414297</v>
      </c>
    </row>
    <row r="701" spans="1:6" x14ac:dyDescent="0.3">
      <c r="A701" s="60" t="s">
        <v>1541</v>
      </c>
      <c r="B701" s="60" t="s">
        <v>1542</v>
      </c>
      <c r="C701" s="60" t="s">
        <v>405</v>
      </c>
      <c r="D701" s="62">
        <v>1406</v>
      </c>
      <c r="E701" s="27">
        <f>D701/(SUM(D$2:D$771) )</f>
        <v>1.4982452362115218E-5</v>
      </c>
      <c r="F701" s="28">
        <f t="shared" si="10"/>
        <v>0.99921155643650506</v>
      </c>
    </row>
    <row r="702" spans="1:6" x14ac:dyDescent="0.3">
      <c r="A702" s="1" t="s">
        <v>1780</v>
      </c>
      <c r="B702" s="15" t="s">
        <v>1781</v>
      </c>
      <c r="C702" s="1" t="s">
        <v>22</v>
      </c>
      <c r="D702" s="62">
        <v>1401</v>
      </c>
      <c r="E702" s="27">
        <f>D702/(SUM(D$2:D$771) )</f>
        <v>1.4929171948309687E-5</v>
      </c>
      <c r="F702" s="28">
        <f t="shared" si="10"/>
        <v>0.9992264856084534</v>
      </c>
    </row>
    <row r="703" spans="1:6" x14ac:dyDescent="0.3">
      <c r="A703" s="60" t="s">
        <v>1543</v>
      </c>
      <c r="B703" s="60" t="s">
        <v>1544</v>
      </c>
      <c r="C703" s="60" t="s">
        <v>405</v>
      </c>
      <c r="D703" s="62">
        <v>1392</v>
      </c>
      <c r="E703" s="27">
        <f>D703/(SUM(D$2:D$771) )</f>
        <v>1.4833267203459732E-5</v>
      </c>
      <c r="F703" s="28">
        <f t="shared" si="10"/>
        <v>0.99924131887565681</v>
      </c>
    </row>
    <row r="704" spans="1:6" x14ac:dyDescent="0.3">
      <c r="A704" s="1" t="s">
        <v>1782</v>
      </c>
      <c r="B704" s="15" t="s">
        <v>1783</v>
      </c>
      <c r="C704" s="1" t="s">
        <v>22</v>
      </c>
      <c r="D704" s="62">
        <v>1391</v>
      </c>
      <c r="E704" s="27">
        <f>D704/(SUM(D$2:D$771) )</f>
        <v>1.4822611120698625E-5</v>
      </c>
      <c r="F704" s="28">
        <f t="shared" si="10"/>
        <v>0.99925614148677755</v>
      </c>
    </row>
    <row r="705" spans="1:6" x14ac:dyDescent="0.3">
      <c r="A705" s="1" t="s">
        <v>333</v>
      </c>
      <c r="B705" s="15" t="s">
        <v>334</v>
      </c>
      <c r="C705" s="1" t="s">
        <v>22</v>
      </c>
      <c r="D705" s="62">
        <v>1390</v>
      </c>
      <c r="E705" s="27">
        <f>D705/(SUM(D$2:D$771) )</f>
        <v>1.481195503793752E-5</v>
      </c>
      <c r="F705" s="28">
        <f t="shared" ref="F705:F768" si="11">E705+F704</f>
        <v>0.99927095344181549</v>
      </c>
    </row>
    <row r="706" spans="1:6" x14ac:dyDescent="0.3">
      <c r="A706" s="60" t="s">
        <v>1545</v>
      </c>
      <c r="B706" s="60" t="s">
        <v>1546</v>
      </c>
      <c r="C706" s="60" t="s">
        <v>405</v>
      </c>
      <c r="D706" s="62">
        <v>1389</v>
      </c>
      <c r="E706" s="27">
        <f>D706/(SUM(D$2:D$771) )</f>
        <v>1.4801298955176413E-5</v>
      </c>
      <c r="F706" s="28">
        <f t="shared" si="11"/>
        <v>0.99928575474077064</v>
      </c>
    </row>
    <row r="707" spans="1:6" x14ac:dyDescent="0.3">
      <c r="A707" s="60" t="s">
        <v>1547</v>
      </c>
      <c r="B707" s="60" t="s">
        <v>1548</v>
      </c>
      <c r="C707" s="60" t="s">
        <v>405</v>
      </c>
      <c r="D707" s="62">
        <v>1377</v>
      </c>
      <c r="E707" s="27">
        <f>D707/(SUM(D$2:D$771) )</f>
        <v>1.4673425962043139E-5</v>
      </c>
      <c r="F707" s="28">
        <f t="shared" si="11"/>
        <v>0.9993004281667327</v>
      </c>
    </row>
    <row r="708" spans="1:6" x14ac:dyDescent="0.3">
      <c r="A708" s="60" t="s">
        <v>1549</v>
      </c>
      <c r="B708" s="60" t="s">
        <v>1550</v>
      </c>
      <c r="C708" s="60" t="s">
        <v>405</v>
      </c>
      <c r="D708" s="62">
        <v>1369</v>
      </c>
      <c r="E708" s="27">
        <f>D708/(SUM(D$2:D$771) )</f>
        <v>1.4588177299954291E-5</v>
      </c>
      <c r="F708" s="28">
        <f t="shared" si="11"/>
        <v>0.99931501634403264</v>
      </c>
    </row>
    <row r="709" spans="1:6" x14ac:dyDescent="0.3">
      <c r="A709" s="60" t="s">
        <v>1551</v>
      </c>
      <c r="B709" s="60" t="s">
        <v>1552</v>
      </c>
      <c r="C709" s="60" t="s">
        <v>405</v>
      </c>
      <c r="D709" s="62">
        <v>1363</v>
      </c>
      <c r="E709" s="27">
        <f>D709/(SUM(D$2:D$771) )</f>
        <v>1.4524240803387654E-5</v>
      </c>
      <c r="F709" s="28">
        <f t="shared" si="11"/>
        <v>0.99932954058483603</v>
      </c>
    </row>
    <row r="710" spans="1:6" x14ac:dyDescent="0.3">
      <c r="A710" s="1" t="s">
        <v>1784</v>
      </c>
      <c r="B710" s="15" t="s">
        <v>1785</v>
      </c>
      <c r="C710" s="1" t="s">
        <v>22</v>
      </c>
      <c r="D710" s="62">
        <v>1360</v>
      </c>
      <c r="E710" s="27">
        <f>D710/(SUM(D$2:D$771) )</f>
        <v>1.4492272555104335E-5</v>
      </c>
      <c r="F710" s="28">
        <f t="shared" si="11"/>
        <v>0.99934403285739115</v>
      </c>
    </row>
    <row r="711" spans="1:6" x14ac:dyDescent="0.3">
      <c r="A711" s="60" t="s">
        <v>1553</v>
      </c>
      <c r="B711" s="60" t="s">
        <v>1554</v>
      </c>
      <c r="C711" s="60" t="s">
        <v>405</v>
      </c>
      <c r="D711" s="62">
        <v>1338</v>
      </c>
      <c r="E711" s="27">
        <f>D711/(SUM(D$2:D$771) )</f>
        <v>1.4257838734360001E-5</v>
      </c>
      <c r="F711" s="28">
        <f t="shared" si="11"/>
        <v>0.99935829069612547</v>
      </c>
    </row>
    <row r="712" spans="1:6" x14ac:dyDescent="0.3">
      <c r="A712" s="60" t="s">
        <v>1555</v>
      </c>
      <c r="B712" s="60" t="s">
        <v>1556</v>
      </c>
      <c r="C712" s="60" t="s">
        <v>405</v>
      </c>
      <c r="D712" s="62">
        <v>1336</v>
      </c>
      <c r="E712" s="27">
        <f>D712/(SUM(D$2:D$771) )</f>
        <v>1.4236526568837789E-5</v>
      </c>
      <c r="F712" s="28">
        <f t="shared" si="11"/>
        <v>0.99937252722269432</v>
      </c>
    </row>
    <row r="713" spans="1:6" x14ac:dyDescent="0.3">
      <c r="A713" s="60" t="s">
        <v>1559</v>
      </c>
      <c r="B713" s="60" t="s">
        <v>1560</v>
      </c>
      <c r="C713" s="60" t="s">
        <v>405</v>
      </c>
      <c r="D713" s="62">
        <v>1335</v>
      </c>
      <c r="E713" s="27">
        <f>D713/(SUM(D$2:D$771) )</f>
        <v>1.4225870486076682E-5</v>
      </c>
      <c r="F713" s="28">
        <f t="shared" si="11"/>
        <v>0.99938675309318037</v>
      </c>
    </row>
    <row r="714" spans="1:6" ht="28.8" x14ac:dyDescent="0.3">
      <c r="A714" s="60" t="s">
        <v>1557</v>
      </c>
      <c r="B714" s="60" t="s">
        <v>1558</v>
      </c>
      <c r="C714" s="60" t="s">
        <v>405</v>
      </c>
      <c r="D714" s="62">
        <v>1335</v>
      </c>
      <c r="E714" s="27">
        <f>D714/(SUM(D$2:D$771) )</f>
        <v>1.4225870486076682E-5</v>
      </c>
      <c r="F714" s="28">
        <f t="shared" si="11"/>
        <v>0.99940097896366642</v>
      </c>
    </row>
    <row r="715" spans="1:6" x14ac:dyDescent="0.3">
      <c r="A715" s="60" t="s">
        <v>1561</v>
      </c>
      <c r="B715" s="60" t="s">
        <v>1562</v>
      </c>
      <c r="C715" s="60" t="s">
        <v>22</v>
      </c>
      <c r="D715" s="62">
        <v>1334</v>
      </c>
      <c r="E715" s="27">
        <f>D715/(SUM(D$2:D$771) )</f>
        <v>1.4215214403315575E-5</v>
      </c>
      <c r="F715" s="28">
        <f t="shared" si="11"/>
        <v>0.99941519417806979</v>
      </c>
    </row>
    <row r="716" spans="1:6" x14ac:dyDescent="0.3">
      <c r="A716" s="1" t="s">
        <v>337</v>
      </c>
      <c r="B716" s="15" t="s">
        <v>338</v>
      </c>
      <c r="C716" s="1" t="s">
        <v>22</v>
      </c>
      <c r="D716" s="62">
        <v>1316</v>
      </c>
      <c r="E716" s="27">
        <f>D716/(SUM(D$2:D$771) )</f>
        <v>1.4023404913615666E-5</v>
      </c>
      <c r="F716" s="28">
        <f t="shared" si="11"/>
        <v>0.99942921758298342</v>
      </c>
    </row>
    <row r="717" spans="1:6" x14ac:dyDescent="0.3">
      <c r="A717" s="60" t="s">
        <v>1563</v>
      </c>
      <c r="B717" s="60" t="s">
        <v>1564</v>
      </c>
      <c r="C717" s="60" t="s">
        <v>405</v>
      </c>
      <c r="D717" s="62">
        <v>1308</v>
      </c>
      <c r="E717" s="27">
        <f>D717/(SUM(D$2:D$771) )</f>
        <v>1.3938156251526818E-5</v>
      </c>
      <c r="F717" s="28">
        <f t="shared" si="11"/>
        <v>0.99944315573923492</v>
      </c>
    </row>
    <row r="718" spans="1:6" x14ac:dyDescent="0.3">
      <c r="A718" s="60" t="s">
        <v>1565</v>
      </c>
      <c r="B718" s="60" t="s">
        <v>1566</v>
      </c>
      <c r="C718" s="60" t="s">
        <v>405</v>
      </c>
      <c r="D718" s="62">
        <v>1298</v>
      </c>
      <c r="E718" s="27">
        <f>D718/(SUM(D$2:D$771) )</f>
        <v>1.3831595423915756E-5</v>
      </c>
      <c r="F718" s="28">
        <f t="shared" si="11"/>
        <v>0.99945698733465882</v>
      </c>
    </row>
    <row r="719" spans="1:6" x14ac:dyDescent="0.3">
      <c r="A719" s="1" t="s">
        <v>340</v>
      </c>
      <c r="B719" s="15">
        <v>446273004</v>
      </c>
      <c r="C719" s="1" t="s">
        <v>22</v>
      </c>
      <c r="D719" s="62">
        <v>1297</v>
      </c>
      <c r="E719" s="27">
        <f>D719/(SUM(D$2:D$771) )</f>
        <v>1.3820939341154649E-5</v>
      </c>
      <c r="F719" s="28">
        <f t="shared" si="11"/>
        <v>0.99947080827399992</v>
      </c>
    </row>
    <row r="720" spans="1:6" x14ac:dyDescent="0.3">
      <c r="A720" s="1" t="s">
        <v>342</v>
      </c>
      <c r="B720" s="15" t="s">
        <v>343</v>
      </c>
      <c r="C720" s="1" t="s">
        <v>22</v>
      </c>
      <c r="D720" s="62">
        <v>1279</v>
      </c>
      <c r="E720" s="27">
        <f>D720/(SUM(D$2:D$771) )</f>
        <v>1.3629129851454739E-5</v>
      </c>
      <c r="F720" s="28">
        <f t="shared" si="11"/>
        <v>0.9994844374038514</v>
      </c>
    </row>
    <row r="721" spans="1:6" x14ac:dyDescent="0.3">
      <c r="A721" s="60" t="s">
        <v>1567</v>
      </c>
      <c r="B721" s="60" t="s">
        <v>1568</v>
      </c>
      <c r="C721" s="60" t="s">
        <v>22</v>
      </c>
      <c r="D721" s="62">
        <v>1278</v>
      </c>
      <c r="E721" s="27">
        <f>D721/(SUM(D$2:D$771) )</f>
        <v>1.3618473768693633E-5</v>
      </c>
      <c r="F721" s="28">
        <f t="shared" si="11"/>
        <v>0.99949805587762008</v>
      </c>
    </row>
    <row r="722" spans="1:6" x14ac:dyDescent="0.3">
      <c r="A722" s="60" t="s">
        <v>1569</v>
      </c>
      <c r="B722" s="60" t="s">
        <v>1570</v>
      </c>
      <c r="C722" s="60" t="s">
        <v>405</v>
      </c>
      <c r="D722" s="62">
        <v>1275</v>
      </c>
      <c r="E722" s="27">
        <f>D722/(SUM(D$2:D$771) )</f>
        <v>1.3586505520410315E-5</v>
      </c>
      <c r="F722" s="28">
        <f t="shared" si="11"/>
        <v>0.9995116423831405</v>
      </c>
    </row>
    <row r="723" spans="1:6" x14ac:dyDescent="0.3">
      <c r="A723" s="1" t="s">
        <v>345</v>
      </c>
      <c r="B723" s="15" t="s">
        <v>346</v>
      </c>
      <c r="C723" s="1" t="s">
        <v>22</v>
      </c>
      <c r="D723" s="62">
        <v>1269</v>
      </c>
      <c r="E723" s="27">
        <f>D723/(SUM(D$2:D$771) )</f>
        <v>1.3522569023843678E-5</v>
      </c>
      <c r="F723" s="28">
        <f t="shared" si="11"/>
        <v>0.99952516495216437</v>
      </c>
    </row>
    <row r="724" spans="1:6" x14ac:dyDescent="0.3">
      <c r="A724" s="60" t="s">
        <v>1571</v>
      </c>
      <c r="B724" s="60" t="s">
        <v>1572</v>
      </c>
      <c r="C724" s="60" t="s">
        <v>405</v>
      </c>
      <c r="D724" s="62">
        <v>1267</v>
      </c>
      <c r="E724" s="27">
        <f>D724/(SUM(D$2:D$771) )</f>
        <v>1.3501256858321466E-5</v>
      </c>
      <c r="F724" s="28">
        <f t="shared" si="11"/>
        <v>0.99953866620902265</v>
      </c>
    </row>
    <row r="725" spans="1:6" x14ac:dyDescent="0.3">
      <c r="A725" s="60" t="s">
        <v>1573</v>
      </c>
      <c r="B725" s="60" t="s">
        <v>1574</v>
      </c>
      <c r="C725" s="60" t="s">
        <v>405</v>
      </c>
      <c r="D725" s="62">
        <v>1264</v>
      </c>
      <c r="E725" s="27">
        <f>D725/(SUM(D$2:D$771) )</f>
        <v>1.3469288610038147E-5</v>
      </c>
      <c r="F725" s="28">
        <f t="shared" si="11"/>
        <v>0.99955213549763267</v>
      </c>
    </row>
    <row r="726" spans="1:6" x14ac:dyDescent="0.3">
      <c r="A726" s="60" t="s">
        <v>1575</v>
      </c>
      <c r="B726" s="60" t="s">
        <v>1576</v>
      </c>
      <c r="C726" s="60" t="s">
        <v>405</v>
      </c>
      <c r="D726" s="62">
        <v>1263</v>
      </c>
      <c r="E726" s="27">
        <f>D726/(SUM(D$2:D$771) )</f>
        <v>1.3458632527277042E-5</v>
      </c>
      <c r="F726" s="28">
        <f t="shared" si="11"/>
        <v>0.99956559413016</v>
      </c>
    </row>
    <row r="727" spans="1:6" x14ac:dyDescent="0.3">
      <c r="A727" s="60" t="s">
        <v>1577</v>
      </c>
      <c r="B727" s="60" t="s">
        <v>1578</v>
      </c>
      <c r="C727" s="60" t="s">
        <v>405</v>
      </c>
      <c r="D727" s="62">
        <v>1253</v>
      </c>
      <c r="E727" s="27">
        <f>D727/(SUM(D$2:D$771) )</f>
        <v>1.335207169966598E-5</v>
      </c>
      <c r="F727" s="28">
        <f t="shared" si="11"/>
        <v>0.99957894620185961</v>
      </c>
    </row>
    <row r="728" spans="1:6" x14ac:dyDescent="0.3">
      <c r="A728" s="60" t="s">
        <v>1579</v>
      </c>
      <c r="B728" s="60" t="s">
        <v>1580</v>
      </c>
      <c r="C728" s="60" t="s">
        <v>405</v>
      </c>
      <c r="D728" s="62">
        <v>1243</v>
      </c>
      <c r="E728" s="27">
        <f>D728/(SUM(D$2:D$771) )</f>
        <v>1.3245510872054918E-5</v>
      </c>
      <c r="F728" s="28">
        <f t="shared" si="11"/>
        <v>0.99959219171273161</v>
      </c>
    </row>
    <row r="729" spans="1:6" x14ac:dyDescent="0.3">
      <c r="A729" s="1" t="s">
        <v>348</v>
      </c>
      <c r="B729" s="15" t="s">
        <v>349</v>
      </c>
      <c r="C729" s="1" t="s">
        <v>22</v>
      </c>
      <c r="D729" s="62">
        <v>1214</v>
      </c>
      <c r="E729" s="27">
        <f>D729/(SUM(D$2:D$771) )</f>
        <v>1.293648447198284E-5</v>
      </c>
      <c r="F729" s="28">
        <f t="shared" si="11"/>
        <v>0.9996051281972036</v>
      </c>
    </row>
    <row r="730" spans="1:6" x14ac:dyDescent="0.3">
      <c r="A730" s="60" t="s">
        <v>1581</v>
      </c>
      <c r="B730" s="60" t="s">
        <v>1582</v>
      </c>
      <c r="C730" s="60" t="s">
        <v>405</v>
      </c>
      <c r="D730" s="62">
        <v>1211</v>
      </c>
      <c r="E730" s="27">
        <f>D730/(SUM(D$2:D$771) )</f>
        <v>1.2904516223699523E-5</v>
      </c>
      <c r="F730" s="28">
        <f t="shared" si="11"/>
        <v>0.99961803271342731</v>
      </c>
    </row>
    <row r="731" spans="1:6" x14ac:dyDescent="0.3">
      <c r="A731" s="60" t="s">
        <v>1583</v>
      </c>
      <c r="B731" s="60" t="s">
        <v>1584</v>
      </c>
      <c r="C731" s="60" t="s">
        <v>405</v>
      </c>
      <c r="D731" s="62">
        <v>1210</v>
      </c>
      <c r="E731" s="27">
        <f>D731/(SUM(D$2:D$771) )</f>
        <v>1.2893860140938416E-5</v>
      </c>
      <c r="F731" s="28">
        <f t="shared" si="11"/>
        <v>0.99963092657356822</v>
      </c>
    </row>
    <row r="732" spans="1:6" x14ac:dyDescent="0.3">
      <c r="A732" s="60" t="s">
        <v>1585</v>
      </c>
      <c r="B732" s="60" t="s">
        <v>1586</v>
      </c>
      <c r="C732" s="60" t="s">
        <v>405</v>
      </c>
      <c r="D732" s="62">
        <v>1209</v>
      </c>
      <c r="E732" s="27">
        <f>D732/(SUM(D$2:D$771) )</f>
        <v>1.2883204058177309E-5</v>
      </c>
      <c r="F732" s="28">
        <f t="shared" si="11"/>
        <v>0.99964380977762635</v>
      </c>
    </row>
    <row r="733" spans="1:6" x14ac:dyDescent="0.3">
      <c r="A733" s="60" t="s">
        <v>1587</v>
      </c>
      <c r="B733" s="60" t="s">
        <v>1588</v>
      </c>
      <c r="C733" s="60" t="s">
        <v>405</v>
      </c>
      <c r="D733" s="62">
        <v>1194</v>
      </c>
      <c r="E733" s="27">
        <f>D733/(SUM(D$2:D$771) )</f>
        <v>1.2723362816760718E-5</v>
      </c>
      <c r="F733" s="28">
        <f t="shared" si="11"/>
        <v>0.99965653314044312</v>
      </c>
    </row>
    <row r="734" spans="1:6" x14ac:dyDescent="0.3">
      <c r="A734" s="60" t="s">
        <v>1589</v>
      </c>
      <c r="B734" s="60" t="s">
        <v>1590</v>
      </c>
      <c r="C734" s="60" t="s">
        <v>405</v>
      </c>
      <c r="D734" s="62">
        <v>1178</v>
      </c>
      <c r="E734" s="27">
        <f>D734/(SUM(D$2:D$771) )</f>
        <v>1.2552865492583021E-5</v>
      </c>
      <c r="F734" s="28">
        <f t="shared" si="11"/>
        <v>0.99966908600593574</v>
      </c>
    </row>
    <row r="735" spans="1:6" x14ac:dyDescent="0.3">
      <c r="A735" s="60" t="s">
        <v>1591</v>
      </c>
      <c r="B735" s="60" t="s">
        <v>1592</v>
      </c>
      <c r="C735" s="60" t="s">
        <v>405</v>
      </c>
      <c r="D735" s="62">
        <v>1178</v>
      </c>
      <c r="E735" s="27">
        <f>D735/(SUM(D$2:D$771) )</f>
        <v>1.2552865492583021E-5</v>
      </c>
      <c r="F735" s="28">
        <f t="shared" si="11"/>
        <v>0.99968163887142836</v>
      </c>
    </row>
    <row r="736" spans="1:6" x14ac:dyDescent="0.3">
      <c r="A736" s="60" t="s">
        <v>1593</v>
      </c>
      <c r="B736" s="60" t="s">
        <v>1594</v>
      </c>
      <c r="C736" s="60" t="s">
        <v>405</v>
      </c>
      <c r="D736" s="62">
        <v>1175</v>
      </c>
      <c r="E736" s="27">
        <f>D736/(SUM(D$2:D$771) )</f>
        <v>1.2520897244299702E-5</v>
      </c>
      <c r="F736" s="28">
        <f t="shared" si="11"/>
        <v>0.99969415976867271</v>
      </c>
    </row>
    <row r="737" spans="1:6" x14ac:dyDescent="0.3">
      <c r="A737" s="60" t="s">
        <v>1595</v>
      </c>
      <c r="B737" s="60" t="s">
        <v>1596</v>
      </c>
      <c r="C737" s="60" t="s">
        <v>405</v>
      </c>
      <c r="D737" s="62">
        <v>1158</v>
      </c>
      <c r="E737" s="27">
        <f>D737/(SUM(D$2:D$771) )</f>
        <v>1.2339743837360897E-5</v>
      </c>
      <c r="F737" s="28">
        <f t="shared" si="11"/>
        <v>0.99970649951251012</v>
      </c>
    </row>
    <row r="738" spans="1:6" x14ac:dyDescent="0.3">
      <c r="A738" s="60" t="s">
        <v>1597</v>
      </c>
      <c r="B738" s="60" t="s">
        <v>1598</v>
      </c>
      <c r="C738" s="60" t="s">
        <v>405</v>
      </c>
      <c r="D738" s="62">
        <v>1150</v>
      </c>
      <c r="E738" s="27">
        <f>D738/(SUM(D$2:D$771) )</f>
        <v>1.2254495175272048E-5</v>
      </c>
      <c r="F738" s="28">
        <f t="shared" si="11"/>
        <v>0.9997187540076854</v>
      </c>
    </row>
    <row r="739" spans="1:6" x14ac:dyDescent="0.3">
      <c r="A739" s="60" t="s">
        <v>1599</v>
      </c>
      <c r="B739" s="60" t="s">
        <v>1600</v>
      </c>
      <c r="C739" s="60" t="s">
        <v>405</v>
      </c>
      <c r="D739" s="62">
        <v>1141</v>
      </c>
      <c r="E739" s="27">
        <f>D739/(SUM(D$2:D$771) )</f>
        <v>1.2158590430422093E-5</v>
      </c>
      <c r="F739" s="28">
        <f t="shared" si="11"/>
        <v>0.99973091259811586</v>
      </c>
    </row>
    <row r="740" spans="1:6" x14ac:dyDescent="0.3">
      <c r="A740" s="60" t="s">
        <v>1601</v>
      </c>
      <c r="B740" s="60" t="s">
        <v>1602</v>
      </c>
      <c r="C740" s="60" t="s">
        <v>405</v>
      </c>
      <c r="D740" s="62">
        <v>1140</v>
      </c>
      <c r="E740" s="27">
        <f>D740/(SUM(D$2:D$771) )</f>
        <v>1.2147934347660988E-5</v>
      </c>
      <c r="F740" s="28">
        <f t="shared" si="11"/>
        <v>0.99974306053246353</v>
      </c>
    </row>
    <row r="741" spans="1:6" x14ac:dyDescent="0.3">
      <c r="A741" s="60" t="s">
        <v>1603</v>
      </c>
      <c r="B741" s="60" t="s">
        <v>1604</v>
      </c>
      <c r="C741" s="60" t="s">
        <v>22</v>
      </c>
      <c r="D741" s="62">
        <v>1133</v>
      </c>
      <c r="E741" s="27">
        <f>D741/(SUM(D$2:D$771) )</f>
        <v>1.2073341768333245E-5</v>
      </c>
      <c r="F741" s="28">
        <f t="shared" si="11"/>
        <v>0.99975513387423187</v>
      </c>
    </row>
    <row r="742" spans="1:6" x14ac:dyDescent="0.3">
      <c r="A742" s="60" t="s">
        <v>1605</v>
      </c>
      <c r="B742" s="60" t="s">
        <v>1606</v>
      </c>
      <c r="C742" s="60" t="s">
        <v>22</v>
      </c>
      <c r="D742" s="62">
        <v>1132</v>
      </c>
      <c r="E742" s="27">
        <f>D742/(SUM(D$2:D$771) )</f>
        <v>1.2062685685572138E-5</v>
      </c>
      <c r="F742" s="28">
        <f t="shared" si="11"/>
        <v>0.99976719655991741</v>
      </c>
    </row>
    <row r="743" spans="1:6" x14ac:dyDescent="0.3">
      <c r="A743" s="1" t="s">
        <v>1786</v>
      </c>
      <c r="B743" s="15" t="s">
        <v>1787</v>
      </c>
      <c r="C743" s="1" t="s">
        <v>22</v>
      </c>
      <c r="D743" s="62">
        <v>1117</v>
      </c>
      <c r="E743" s="27">
        <f>D743/(SUM(D$2:D$771) )</f>
        <v>1.1902844444155545E-5</v>
      </c>
      <c r="F743" s="28">
        <f t="shared" si="11"/>
        <v>0.9997790994043616</v>
      </c>
    </row>
    <row r="744" spans="1:6" x14ac:dyDescent="0.3">
      <c r="A744" s="60" t="s">
        <v>1607</v>
      </c>
      <c r="B744" s="60" t="s">
        <v>1608</v>
      </c>
      <c r="C744" s="60" t="s">
        <v>405</v>
      </c>
      <c r="D744" s="62">
        <v>1112</v>
      </c>
      <c r="E744" s="27">
        <f>D744/(SUM(D$2:D$771) )</f>
        <v>1.1849564030350016E-5</v>
      </c>
      <c r="F744" s="28">
        <f t="shared" si="11"/>
        <v>0.99979094896839193</v>
      </c>
    </row>
    <row r="745" spans="1:6" x14ac:dyDescent="0.3">
      <c r="A745" s="60" t="s">
        <v>1609</v>
      </c>
      <c r="B745" s="60" t="s">
        <v>1610</v>
      </c>
      <c r="C745" s="60" t="s">
        <v>405</v>
      </c>
      <c r="D745" s="62">
        <v>1105</v>
      </c>
      <c r="E745" s="27">
        <f>D745/(SUM(D$2:D$771) )</f>
        <v>1.1774971451022273E-5</v>
      </c>
      <c r="F745" s="28">
        <f t="shared" si="11"/>
        <v>0.99980272393984293</v>
      </c>
    </row>
    <row r="746" spans="1:6" x14ac:dyDescent="0.3">
      <c r="A746" s="60" t="s">
        <v>1611</v>
      </c>
      <c r="B746" s="60" t="s">
        <v>1612</v>
      </c>
      <c r="C746" s="60" t="s">
        <v>405</v>
      </c>
      <c r="D746" s="62">
        <v>1102</v>
      </c>
      <c r="E746" s="27">
        <f>D746/(SUM(D$2:D$771) )</f>
        <v>1.1743003202738955E-5</v>
      </c>
      <c r="F746" s="28">
        <f t="shared" si="11"/>
        <v>0.99981446694304565</v>
      </c>
    </row>
    <row r="747" spans="1:6" x14ac:dyDescent="0.3">
      <c r="A747" s="60" t="s">
        <v>1613</v>
      </c>
      <c r="B747" s="60" t="s">
        <v>1614</v>
      </c>
      <c r="C747" s="60" t="s">
        <v>405</v>
      </c>
      <c r="D747" s="62">
        <v>1097</v>
      </c>
      <c r="E747" s="27">
        <f>D747/(SUM(D$2:D$771) )</f>
        <v>1.1689722788933424E-5</v>
      </c>
      <c r="F747" s="28">
        <f t="shared" si="11"/>
        <v>0.99982615666583463</v>
      </c>
    </row>
    <row r="748" spans="1:6" x14ac:dyDescent="0.3">
      <c r="A748" s="60" t="s">
        <v>1615</v>
      </c>
      <c r="B748" s="60" t="s">
        <v>1616</v>
      </c>
      <c r="C748" s="60" t="s">
        <v>405</v>
      </c>
      <c r="D748" s="62">
        <v>1091</v>
      </c>
      <c r="E748" s="27">
        <f>D748/(SUM(D$2:D$771) )</f>
        <v>1.1625786292366788E-5</v>
      </c>
      <c r="F748" s="28">
        <f t="shared" si="11"/>
        <v>0.99983778245212696</v>
      </c>
    </row>
    <row r="749" spans="1:6" x14ac:dyDescent="0.3">
      <c r="A749" s="1" t="s">
        <v>352</v>
      </c>
      <c r="B749" s="15" t="s">
        <v>353</v>
      </c>
      <c r="C749" s="1" t="s">
        <v>22</v>
      </c>
      <c r="D749" s="62">
        <v>1091</v>
      </c>
      <c r="E749" s="27">
        <f>D749/(SUM(D$2:D$771) )</f>
        <v>1.1625786292366788E-5</v>
      </c>
      <c r="F749" s="28">
        <f t="shared" si="11"/>
        <v>0.99984940823841928</v>
      </c>
    </row>
    <row r="750" spans="1:6" x14ac:dyDescent="0.3">
      <c r="A750" s="60" t="s">
        <v>1617</v>
      </c>
      <c r="B750" s="60" t="s">
        <v>1618</v>
      </c>
      <c r="C750" s="60" t="s">
        <v>405</v>
      </c>
      <c r="D750" s="62">
        <v>1078</v>
      </c>
      <c r="E750" s="27">
        <f>D750/(SUM(D$2:D$771) )</f>
        <v>1.1487257216472407E-5</v>
      </c>
      <c r="F750" s="28">
        <f t="shared" si="11"/>
        <v>0.99986089549563573</v>
      </c>
    </row>
    <row r="751" spans="1:6" x14ac:dyDescent="0.3">
      <c r="A751" s="60" t="s">
        <v>1619</v>
      </c>
      <c r="B751" s="60" t="s">
        <v>1620</v>
      </c>
      <c r="C751" s="60" t="s">
        <v>22</v>
      </c>
      <c r="D751" s="62">
        <v>1070</v>
      </c>
      <c r="E751" s="27">
        <f>D751/(SUM(D$2:D$771) )</f>
        <v>1.1402008554383557E-5</v>
      </c>
      <c r="F751" s="28">
        <f t="shared" si="11"/>
        <v>0.99987229750419016</v>
      </c>
    </row>
    <row r="752" spans="1:6" x14ac:dyDescent="0.3">
      <c r="A752" s="60" t="s">
        <v>1621</v>
      </c>
      <c r="B752" s="60" t="s">
        <v>1622</v>
      </c>
      <c r="C752" s="60" t="s">
        <v>22</v>
      </c>
      <c r="D752" s="62">
        <v>1050</v>
      </c>
      <c r="E752" s="27">
        <f>D752/(SUM(D$2:D$771) )</f>
        <v>1.1188886899161436E-5</v>
      </c>
      <c r="F752" s="28">
        <f t="shared" si="11"/>
        <v>0.99988348639108937</v>
      </c>
    </row>
    <row r="753" spans="1:6" x14ac:dyDescent="0.3">
      <c r="A753" s="60" t="s">
        <v>1623</v>
      </c>
      <c r="B753" s="60" t="s">
        <v>1624</v>
      </c>
      <c r="C753" s="60" t="s">
        <v>405</v>
      </c>
      <c r="D753" s="62">
        <v>1050</v>
      </c>
      <c r="E753" s="27">
        <f>D753/(SUM(D$2:D$771) )</f>
        <v>1.1188886899161436E-5</v>
      </c>
      <c r="F753" s="28">
        <f t="shared" si="11"/>
        <v>0.99989467527798859</v>
      </c>
    </row>
    <row r="754" spans="1:6" x14ac:dyDescent="0.3">
      <c r="A754" s="1" t="s">
        <v>355</v>
      </c>
      <c r="B754" s="15" t="s">
        <v>356</v>
      </c>
      <c r="C754" s="1" t="s">
        <v>22</v>
      </c>
      <c r="D754" s="62">
        <v>1049</v>
      </c>
      <c r="E754" s="27">
        <f>D754/(SUM(D$2:D$771) )</f>
        <v>1.1178230816400329E-5</v>
      </c>
      <c r="F754" s="28">
        <f t="shared" si="11"/>
        <v>0.99990585350880501</v>
      </c>
    </row>
    <row r="755" spans="1:6" x14ac:dyDescent="0.3">
      <c r="A755" s="60" t="s">
        <v>1625</v>
      </c>
      <c r="B755" s="60" t="s">
        <v>1626</v>
      </c>
      <c r="C755" s="60" t="s">
        <v>405</v>
      </c>
      <c r="D755" s="62">
        <v>1029</v>
      </c>
      <c r="E755" s="27">
        <f>D755/(SUM(D$2:D$771) )</f>
        <v>1.0965109161178207E-5</v>
      </c>
      <c r="F755" s="28">
        <f t="shared" si="11"/>
        <v>0.99991681861796622</v>
      </c>
    </row>
    <row r="756" spans="1:6" x14ac:dyDescent="0.3">
      <c r="A756" s="60" t="s">
        <v>1627</v>
      </c>
      <c r="B756" s="60" t="s">
        <v>1628</v>
      </c>
      <c r="C756" s="60" t="s">
        <v>405</v>
      </c>
      <c r="D756" s="62">
        <v>1027</v>
      </c>
      <c r="E756" s="27">
        <f>D756/(SUM(D$2:D$771) )</f>
        <v>1.0943796995655995E-5</v>
      </c>
      <c r="F756" s="28">
        <f t="shared" si="11"/>
        <v>0.99992776241496184</v>
      </c>
    </row>
    <row r="757" spans="1:6" ht="28.8" x14ac:dyDescent="0.3">
      <c r="A757" s="60" t="s">
        <v>1629</v>
      </c>
      <c r="B757" s="60" t="s">
        <v>1630</v>
      </c>
      <c r="C757" s="60" t="s">
        <v>405</v>
      </c>
      <c r="D757" s="62">
        <v>1026</v>
      </c>
      <c r="E757" s="27">
        <f>D757/(SUM(D$2:D$771) )</f>
        <v>1.0933140912894888E-5</v>
      </c>
      <c r="F757" s="28">
        <f t="shared" si="11"/>
        <v>0.99993869555587478</v>
      </c>
    </row>
    <row r="758" spans="1:6" x14ac:dyDescent="0.3">
      <c r="A758" s="60" t="s">
        <v>1631</v>
      </c>
      <c r="B758" s="60" t="s">
        <v>1632</v>
      </c>
      <c r="C758" s="60" t="s">
        <v>405</v>
      </c>
      <c r="D758" s="62">
        <v>1019</v>
      </c>
      <c r="E758" s="27">
        <f>D758/(SUM(D$2:D$771) )</f>
        <v>1.0858548333567146E-5</v>
      </c>
      <c r="F758" s="28">
        <f t="shared" si="11"/>
        <v>0.99994955410420838</v>
      </c>
    </row>
    <row r="759" spans="1:6" x14ac:dyDescent="0.3">
      <c r="A759" s="1" t="s">
        <v>358</v>
      </c>
      <c r="B759" s="15" t="s">
        <v>359</v>
      </c>
      <c r="C759" s="1" t="s">
        <v>22</v>
      </c>
      <c r="D759" s="62">
        <v>1015</v>
      </c>
      <c r="E759" s="27">
        <f>D759/(SUM(D$2:D$771) )</f>
        <v>1.0815924002522722E-5</v>
      </c>
      <c r="F759" s="28">
        <f t="shared" si="11"/>
        <v>0.99996037002821092</v>
      </c>
    </row>
    <row r="760" spans="1:6" x14ac:dyDescent="0.3">
      <c r="A760" s="60" t="s">
        <v>1633</v>
      </c>
      <c r="B760" s="60" t="s">
        <v>1634</v>
      </c>
      <c r="C760" s="60" t="s">
        <v>405</v>
      </c>
      <c r="D760" s="62">
        <v>1014</v>
      </c>
      <c r="E760" s="27">
        <f>D760/(SUM(D$2:D$771) )</f>
        <v>1.0805267919761615E-5</v>
      </c>
      <c r="F760" s="28">
        <f t="shared" si="11"/>
        <v>0.99997117529613067</v>
      </c>
    </row>
    <row r="761" spans="1:6" x14ac:dyDescent="0.3">
      <c r="A761" s="60" t="s">
        <v>1635</v>
      </c>
      <c r="B761" s="60" t="s">
        <v>1636</v>
      </c>
      <c r="C761" s="60" t="s">
        <v>405</v>
      </c>
      <c r="D761" s="62">
        <v>1004</v>
      </c>
      <c r="E761" s="27">
        <f>D761/(SUM(D$2:D$771) )</f>
        <v>1.0698707092150553E-5</v>
      </c>
      <c r="F761" s="28">
        <f t="shared" si="11"/>
        <v>0.9999818740032228</v>
      </c>
    </row>
    <row r="762" spans="1:6" x14ac:dyDescent="0.3">
      <c r="A762" s="32" t="s">
        <v>361</v>
      </c>
      <c r="B762" s="34" t="s">
        <v>362</v>
      </c>
      <c r="C762" s="32" t="s">
        <v>22</v>
      </c>
      <c r="D762" s="62">
        <v>693</v>
      </c>
      <c r="E762" s="27">
        <f>D762/(SUM(D$2:D$771) )</f>
        <v>7.3846653534465471E-6</v>
      </c>
      <c r="F762" s="28">
        <f t="shared" si="11"/>
        <v>0.99998925866857624</v>
      </c>
    </row>
    <row r="763" spans="1:6" x14ac:dyDescent="0.3">
      <c r="A763" s="32" t="s">
        <v>364</v>
      </c>
      <c r="B763" s="34" t="s">
        <v>365</v>
      </c>
      <c r="C763" s="32" t="s">
        <v>22</v>
      </c>
      <c r="D763" s="62">
        <v>462</v>
      </c>
      <c r="E763" s="27">
        <f>D763/(SUM(D$2:D$771) )</f>
        <v>4.9231102356310314E-6</v>
      </c>
      <c r="F763" s="28">
        <f t="shared" si="11"/>
        <v>0.99999418177881183</v>
      </c>
    </row>
    <row r="764" spans="1:6" x14ac:dyDescent="0.3">
      <c r="A764" s="32" t="s">
        <v>1788</v>
      </c>
      <c r="B764" s="34" t="s">
        <v>1789</v>
      </c>
      <c r="C764" s="32" t="s">
        <v>22</v>
      </c>
      <c r="D764" s="62">
        <v>338</v>
      </c>
      <c r="E764" s="27">
        <f>D764/(SUM(D$2:D$771) )</f>
        <v>3.6017559732538717E-6</v>
      </c>
      <c r="F764" s="28">
        <f t="shared" si="11"/>
        <v>0.99999778353478508</v>
      </c>
    </row>
    <row r="765" spans="1:6" x14ac:dyDescent="0.3">
      <c r="A765" s="32" t="s">
        <v>1790</v>
      </c>
      <c r="B765" s="34" t="s">
        <v>1791</v>
      </c>
      <c r="C765" s="32" t="s">
        <v>22</v>
      </c>
      <c r="D765" s="62">
        <v>95</v>
      </c>
      <c r="E765" s="27">
        <f>D765/(SUM(D$2:D$771) )</f>
        <v>1.0123278623050823E-6</v>
      </c>
      <c r="F765" s="28">
        <f t="shared" si="11"/>
        <v>0.99999879586264739</v>
      </c>
    </row>
    <row r="766" spans="1:6" x14ac:dyDescent="0.3">
      <c r="A766" s="32" t="s">
        <v>368</v>
      </c>
      <c r="B766" s="34" t="s">
        <v>369</v>
      </c>
      <c r="C766" s="32" t="s">
        <v>22</v>
      </c>
      <c r="D766" s="62">
        <v>89</v>
      </c>
      <c r="E766" s="27">
        <f>D766/(SUM(D$2:D$771) )</f>
        <v>9.4839136573844545E-7</v>
      </c>
      <c r="F766" s="28">
        <f t="shared" si="11"/>
        <v>0.99999974425401317</v>
      </c>
    </row>
    <row r="767" spans="1:6" x14ac:dyDescent="0.3">
      <c r="A767" s="32" t="s">
        <v>1792</v>
      </c>
      <c r="B767" s="34" t="s">
        <v>1793</v>
      </c>
      <c r="C767" s="32" t="s">
        <v>22</v>
      </c>
      <c r="D767" s="62">
        <v>22</v>
      </c>
      <c r="E767" s="27">
        <f>D767/(SUM(D$2:D$771) )</f>
        <v>2.3443382074433484E-7</v>
      </c>
      <c r="F767" s="28">
        <f t="shared" si="11"/>
        <v>0.99999997868783386</v>
      </c>
    </row>
    <row r="768" spans="1:6" x14ac:dyDescent="0.3">
      <c r="A768" s="32" t="s">
        <v>372</v>
      </c>
      <c r="B768" s="34" t="s">
        <v>373</v>
      </c>
      <c r="C768" s="32" t="s">
        <v>22</v>
      </c>
      <c r="D768" s="62">
        <v>2</v>
      </c>
      <c r="E768" s="27">
        <f>D768/(SUM(D$2:D$771) )</f>
        <v>2.1312165522212258E-8</v>
      </c>
      <c r="F768" s="28">
        <f t="shared" si="11"/>
        <v>0.99999999999999933</v>
      </c>
    </row>
    <row r="769" spans="1:6" x14ac:dyDescent="0.3">
      <c r="A769" s="32" t="s">
        <v>378</v>
      </c>
      <c r="B769" s="34">
        <v>710179004</v>
      </c>
      <c r="C769" s="32" t="s">
        <v>22</v>
      </c>
      <c r="D769" s="62">
        <v>0</v>
      </c>
      <c r="E769" s="27">
        <f>D769/(SUM(D$2:D$771) )</f>
        <v>0</v>
      </c>
      <c r="F769" s="28">
        <f t="shared" ref="F769:F771" si="12">E769+F768</f>
        <v>0.99999999999999933</v>
      </c>
    </row>
    <row r="770" spans="1:6" x14ac:dyDescent="0.3">
      <c r="A770" s="32" t="s">
        <v>377</v>
      </c>
      <c r="B770" s="34" t="s">
        <v>1664</v>
      </c>
      <c r="C770" s="34" t="s">
        <v>1664</v>
      </c>
      <c r="D770" s="62">
        <v>0</v>
      </c>
      <c r="E770" s="27">
        <f>D770/(SUM(D$2:D$771) )</f>
        <v>0</v>
      </c>
      <c r="F770" s="28">
        <f t="shared" si="12"/>
        <v>0.99999999999999933</v>
      </c>
    </row>
    <row r="771" spans="1:6" x14ac:dyDescent="0.3">
      <c r="A771" s="32" t="s">
        <v>1649</v>
      </c>
      <c r="B771" s="34">
        <v>735959004</v>
      </c>
      <c r="C771" s="32" t="s">
        <v>22</v>
      </c>
      <c r="D771" s="62">
        <v>0</v>
      </c>
      <c r="E771" s="27">
        <f>D771/(SUM(D$2:D$771) )</f>
        <v>0</v>
      </c>
      <c r="F771" s="28">
        <f t="shared" si="12"/>
        <v>0.99999999999999933</v>
      </c>
    </row>
  </sheetData>
  <autoFilter ref="A1:F622" xr:uid="{8BE7F65B-333A-4BAE-81D6-DA1BC0A9DE0B}">
    <sortState ref="A2:F771">
      <sortCondition descending="1" ref="D1:D622"/>
    </sortState>
  </autoFilter>
  <pageMargins left="0.7" right="0.7" top="0.75" bottom="0.75" header="0.3" footer="0.3"/>
  <pageSetup orientation="portrait" r:id="rId1"/>
  <headerFooter>
    <oddFooter>&amp;L&amp;P of &amp;N&amp;CHL7_XPARADIGM_ALLERGY_VS_R1_I2_2018JAN&amp;RMEDICATIONS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6BE2D-31F5-4921-981B-536E8EFDF382}">
  <dimension ref="A2:H63"/>
  <sheetViews>
    <sheetView workbookViewId="0">
      <selection activeCell="B19" sqref="B19"/>
    </sheetView>
  </sheetViews>
  <sheetFormatPr defaultRowHeight="14.4" x14ac:dyDescent="0.3"/>
  <cols>
    <col min="1" max="1" width="16.44140625" customWidth="1"/>
    <col min="2" max="2" width="58" customWidth="1"/>
    <col min="3" max="3" width="31.44140625" customWidth="1"/>
    <col min="4" max="4" width="28.5546875" customWidth="1"/>
    <col min="5" max="5" width="70" customWidth="1"/>
    <col min="10" max="10" width="17.5546875" customWidth="1"/>
  </cols>
  <sheetData>
    <row r="2" spans="1:8" s="73" customFormat="1" ht="18" x14ac:dyDescent="0.35">
      <c r="A2" s="89" t="s">
        <v>1665</v>
      </c>
      <c r="B2" s="90"/>
      <c r="C2" s="90"/>
      <c r="D2" s="90"/>
      <c r="E2" s="91"/>
    </row>
    <row r="3" spans="1:8" ht="18" x14ac:dyDescent="0.35">
      <c r="A3" s="1"/>
      <c r="B3" s="1"/>
      <c r="C3" s="74" t="s">
        <v>1666</v>
      </c>
      <c r="D3" s="75">
        <v>2985531</v>
      </c>
      <c r="E3" s="1"/>
    </row>
    <row r="4" spans="1:8" ht="18" x14ac:dyDescent="0.35">
      <c r="A4" s="76" t="s">
        <v>1667</v>
      </c>
      <c r="B4" s="76" t="s">
        <v>1668</v>
      </c>
      <c r="C4" s="77" t="s">
        <v>1669</v>
      </c>
      <c r="D4" s="77" t="s">
        <v>1670</v>
      </c>
      <c r="E4" s="78"/>
      <c r="F4" s="79"/>
    </row>
    <row r="5" spans="1:8" x14ac:dyDescent="0.3">
      <c r="A5" s="4" t="s">
        <v>1667</v>
      </c>
      <c r="B5" s="1" t="s">
        <v>1671</v>
      </c>
      <c r="C5" s="30">
        <v>310804</v>
      </c>
      <c r="D5" s="11">
        <f t="shared" ref="D5:D25" si="0">C5/$D$3</f>
        <v>0.10410342414799913</v>
      </c>
      <c r="E5" s="1"/>
    </row>
    <row r="6" spans="1:8" x14ac:dyDescent="0.3">
      <c r="A6" s="4" t="s">
        <v>1667</v>
      </c>
      <c r="B6" s="1" t="s">
        <v>1672</v>
      </c>
      <c r="C6" s="30">
        <v>237278</v>
      </c>
      <c r="D6" s="11">
        <f t="shared" si="0"/>
        <v>7.947597931490244E-2</v>
      </c>
      <c r="E6" s="1"/>
    </row>
    <row r="7" spans="1:8" x14ac:dyDescent="0.3">
      <c r="A7" s="4" t="s">
        <v>1667</v>
      </c>
      <c r="B7" s="1" t="s">
        <v>1673</v>
      </c>
      <c r="C7" s="30">
        <v>58493</v>
      </c>
      <c r="D7" s="11">
        <f t="shared" si="0"/>
        <v>1.9592159652671502E-2</v>
      </c>
      <c r="E7" s="4" t="s">
        <v>1674</v>
      </c>
      <c r="F7" s="80"/>
      <c r="G7" s="80"/>
      <c r="H7" s="80"/>
    </row>
    <row r="8" spans="1:8" x14ac:dyDescent="0.3">
      <c r="A8" s="4" t="s">
        <v>1667</v>
      </c>
      <c r="B8" s="1" t="s">
        <v>1675</v>
      </c>
      <c r="C8" s="30">
        <v>429683</v>
      </c>
      <c r="D8" s="11">
        <f t="shared" si="0"/>
        <v>0.14392180151537531</v>
      </c>
      <c r="E8" s="1"/>
    </row>
    <row r="9" spans="1:8" x14ac:dyDescent="0.3">
      <c r="A9" s="4" t="s">
        <v>1667</v>
      </c>
      <c r="B9" s="1" t="s">
        <v>1676</v>
      </c>
      <c r="C9" s="30">
        <v>9913</v>
      </c>
      <c r="D9" s="11">
        <f t="shared" si="0"/>
        <v>3.3203473686925374E-3</v>
      </c>
      <c r="E9" s="1"/>
    </row>
    <row r="10" spans="1:8" x14ac:dyDescent="0.3">
      <c r="A10" s="4" t="s">
        <v>1667</v>
      </c>
      <c r="B10" s="1" t="s">
        <v>1677</v>
      </c>
      <c r="C10" s="30">
        <v>261336</v>
      </c>
      <c r="D10" s="11">
        <f t="shared" si="0"/>
        <v>8.7534177337297792E-2</v>
      </c>
      <c r="E10" s="1"/>
    </row>
    <row r="11" spans="1:8" x14ac:dyDescent="0.3">
      <c r="A11" s="4" t="s">
        <v>1667</v>
      </c>
      <c r="B11" s="1" t="s">
        <v>1678</v>
      </c>
      <c r="C11" s="30">
        <v>238012</v>
      </c>
      <c r="D11" s="11">
        <f t="shared" si="0"/>
        <v>7.9721831727756307E-2</v>
      </c>
      <c r="E11" s="1"/>
    </row>
    <row r="12" spans="1:8" x14ac:dyDescent="0.3">
      <c r="A12" s="4" t="s">
        <v>1667</v>
      </c>
      <c r="B12" s="1" t="s">
        <v>1679</v>
      </c>
      <c r="C12" s="30">
        <v>41095</v>
      </c>
      <c r="D12" s="11">
        <f t="shared" si="0"/>
        <v>1.376472058069402E-2</v>
      </c>
      <c r="E12" s="1"/>
    </row>
    <row r="13" spans="1:8" x14ac:dyDescent="0.3">
      <c r="A13" s="4" t="s">
        <v>1667</v>
      </c>
      <c r="B13" s="1" t="s">
        <v>1680</v>
      </c>
      <c r="C13" s="30">
        <v>128983</v>
      </c>
      <c r="D13" s="11">
        <f t="shared" si="0"/>
        <v>4.3202699955217347E-2</v>
      </c>
      <c r="E13" s="4" t="s">
        <v>1681</v>
      </c>
    </row>
    <row r="14" spans="1:8" x14ac:dyDescent="0.3">
      <c r="A14" s="4" t="s">
        <v>1667</v>
      </c>
      <c r="B14" s="1" t="s">
        <v>1682</v>
      </c>
      <c r="C14" s="30">
        <v>57518</v>
      </c>
      <c r="D14" s="11">
        <f t="shared" si="0"/>
        <v>1.9265584581101319E-2</v>
      </c>
      <c r="E14" s="1"/>
    </row>
    <row r="15" spans="1:8" x14ac:dyDescent="0.3">
      <c r="A15" s="4" t="s">
        <v>1667</v>
      </c>
      <c r="B15" s="1" t="s">
        <v>1683</v>
      </c>
      <c r="C15" s="30">
        <v>462</v>
      </c>
      <c r="D15" s="11">
        <f t="shared" si="0"/>
        <v>1.5474634160556365E-4</v>
      </c>
      <c r="E15" s="1"/>
    </row>
    <row r="16" spans="1:8" x14ac:dyDescent="0.3">
      <c r="A16" s="4" t="s">
        <v>1667</v>
      </c>
      <c r="B16" s="1" t="s">
        <v>1684</v>
      </c>
      <c r="C16" s="30">
        <v>2087</v>
      </c>
      <c r="D16" s="11">
        <f t="shared" si="0"/>
        <v>6.9903812755586867E-4</v>
      </c>
      <c r="E16" s="1"/>
    </row>
    <row r="17" spans="1:6" x14ac:dyDescent="0.3">
      <c r="A17" s="4" t="s">
        <v>1667</v>
      </c>
      <c r="B17" s="1" t="s">
        <v>1685</v>
      </c>
      <c r="C17" s="30">
        <v>0</v>
      </c>
      <c r="D17" s="11">
        <f t="shared" si="0"/>
        <v>0</v>
      </c>
      <c r="E17" s="1"/>
    </row>
    <row r="18" spans="1:6" x14ac:dyDescent="0.3">
      <c r="A18" s="4" t="s">
        <v>1667</v>
      </c>
      <c r="B18" s="1" t="s">
        <v>1686</v>
      </c>
      <c r="C18" s="30">
        <v>1886</v>
      </c>
      <c r="D18" s="11">
        <f t="shared" si="0"/>
        <v>6.3171342049370778E-4</v>
      </c>
      <c r="E18" s="1"/>
    </row>
    <row r="19" spans="1:6" x14ac:dyDescent="0.3">
      <c r="A19" s="4" t="s">
        <v>1667</v>
      </c>
      <c r="B19" s="1" t="s">
        <v>1687</v>
      </c>
      <c r="C19" s="30">
        <v>2672</v>
      </c>
      <c r="D19" s="11">
        <f t="shared" si="0"/>
        <v>8.9498317049797839E-4</v>
      </c>
      <c r="E19" s="1"/>
    </row>
    <row r="20" spans="1:6" x14ac:dyDescent="0.3">
      <c r="A20" s="4" t="s">
        <v>1667</v>
      </c>
      <c r="B20" s="1" t="s">
        <v>1688</v>
      </c>
      <c r="C20" s="30">
        <v>4392</v>
      </c>
      <c r="D20" s="11">
        <f t="shared" si="0"/>
        <v>1.4710950916269165E-3</v>
      </c>
      <c r="E20" s="1"/>
    </row>
    <row r="21" spans="1:6" x14ac:dyDescent="0.3">
      <c r="A21" s="4" t="s">
        <v>1667</v>
      </c>
      <c r="B21" s="1" t="s">
        <v>1689</v>
      </c>
      <c r="C21" s="30">
        <v>4825</v>
      </c>
      <c r="D21" s="11">
        <f t="shared" si="0"/>
        <v>1.6161279182832133E-3</v>
      </c>
      <c r="E21" s="1"/>
    </row>
    <row r="22" spans="1:6" x14ac:dyDescent="0.3">
      <c r="A22" s="4" t="s">
        <v>1667</v>
      </c>
      <c r="B22" s="1" t="s">
        <v>1690</v>
      </c>
      <c r="C22" s="30">
        <v>14047</v>
      </c>
      <c r="D22" s="11">
        <f t="shared" si="0"/>
        <v>4.7050256721501132E-3</v>
      </c>
      <c r="E22" s="1"/>
    </row>
    <row r="23" spans="1:6" x14ac:dyDescent="0.3">
      <c r="A23" s="4" t="s">
        <v>1667</v>
      </c>
      <c r="B23" s="1" t="s">
        <v>1691</v>
      </c>
      <c r="C23" s="30">
        <v>9552</v>
      </c>
      <c r="D23" s="11">
        <f t="shared" si="0"/>
        <v>3.1994308550137313E-3</v>
      </c>
      <c r="E23" s="1"/>
    </row>
    <row r="24" spans="1:6" x14ac:dyDescent="0.3">
      <c r="A24" s="4" t="s">
        <v>1667</v>
      </c>
      <c r="B24" s="1" t="s">
        <v>1692</v>
      </c>
      <c r="C24" s="30">
        <v>30291</v>
      </c>
      <c r="D24" s="11">
        <f t="shared" si="0"/>
        <v>1.0145933838905039E-2</v>
      </c>
      <c r="E24" s="4" t="s">
        <v>1693</v>
      </c>
    </row>
    <row r="25" spans="1:6" x14ac:dyDescent="0.3">
      <c r="A25" s="4" t="s">
        <v>1667</v>
      </c>
      <c r="B25" s="1" t="s">
        <v>1694</v>
      </c>
      <c r="C25" s="30">
        <v>53520</v>
      </c>
      <c r="D25" s="11">
        <f t="shared" si="0"/>
        <v>1.792645931326789E-2</v>
      </c>
      <c r="E25" s="1"/>
    </row>
    <row r="26" spans="1:6" x14ac:dyDescent="0.3">
      <c r="A26" s="4" t="s">
        <v>1667</v>
      </c>
      <c r="B26" s="1" t="s">
        <v>418</v>
      </c>
      <c r="C26" s="30">
        <v>338528</v>
      </c>
      <c r="D26" s="11">
        <v>0.27255388029071081</v>
      </c>
      <c r="E26" s="4" t="s">
        <v>1695</v>
      </c>
    </row>
    <row r="27" spans="1:6" x14ac:dyDescent="0.3">
      <c r="A27" s="1"/>
      <c r="B27" s="1"/>
      <c r="C27" s="30"/>
      <c r="D27" s="1"/>
      <c r="E27" s="1"/>
    </row>
    <row r="28" spans="1:6" x14ac:dyDescent="0.3">
      <c r="A28" s="1"/>
      <c r="B28" s="1"/>
      <c r="C28" s="30"/>
      <c r="D28" s="1"/>
      <c r="E28" s="1"/>
    </row>
    <row r="29" spans="1:6" ht="18" x14ac:dyDescent="0.35">
      <c r="A29" s="76" t="s">
        <v>1696</v>
      </c>
      <c r="B29" s="76" t="s">
        <v>1668</v>
      </c>
      <c r="C29" s="81"/>
      <c r="D29" s="78"/>
      <c r="E29" s="78"/>
      <c r="F29" s="79"/>
    </row>
    <row r="30" spans="1:6" x14ac:dyDescent="0.3">
      <c r="A30" s="4" t="s">
        <v>1696</v>
      </c>
      <c r="B30" s="1" t="s">
        <v>1697</v>
      </c>
      <c r="C30" s="30">
        <v>2</v>
      </c>
      <c r="D30" s="11">
        <f t="shared" ref="D30:D57" si="1">C30/$D$3</f>
        <v>6.6989758270806772E-7</v>
      </c>
      <c r="E30" s="1"/>
    </row>
    <row r="31" spans="1:6" x14ac:dyDescent="0.3">
      <c r="A31" s="4" t="s">
        <v>1696</v>
      </c>
      <c r="B31" s="1" t="s">
        <v>1698</v>
      </c>
      <c r="C31" s="30">
        <v>16556</v>
      </c>
      <c r="D31" s="11">
        <f t="shared" si="1"/>
        <v>5.545412189657384E-3</v>
      </c>
      <c r="E31" s="1"/>
    </row>
    <row r="32" spans="1:6" x14ac:dyDescent="0.3">
      <c r="A32" s="4" t="s">
        <v>1696</v>
      </c>
      <c r="B32" s="1" t="s">
        <v>1699</v>
      </c>
      <c r="C32" s="30">
        <v>43178</v>
      </c>
      <c r="D32" s="11">
        <f t="shared" si="1"/>
        <v>1.4462418913084474E-2</v>
      </c>
      <c r="E32" s="1"/>
    </row>
    <row r="33" spans="1:5" x14ac:dyDescent="0.3">
      <c r="A33" s="4" t="s">
        <v>1696</v>
      </c>
      <c r="B33" s="1" t="s">
        <v>1700</v>
      </c>
      <c r="C33" s="30">
        <v>4935</v>
      </c>
      <c r="D33" s="11">
        <f t="shared" si="1"/>
        <v>1.6529722853321569E-3</v>
      </c>
      <c r="E33" s="4" t="s">
        <v>1701</v>
      </c>
    </row>
    <row r="34" spans="1:5" x14ac:dyDescent="0.3">
      <c r="A34" s="4" t="s">
        <v>1696</v>
      </c>
      <c r="B34" s="1" t="s">
        <v>1702</v>
      </c>
      <c r="C34" s="30">
        <v>5803</v>
      </c>
      <c r="D34" s="11">
        <f t="shared" si="1"/>
        <v>1.9437078362274584E-3</v>
      </c>
      <c r="E34" s="1"/>
    </row>
    <row r="35" spans="1:5" x14ac:dyDescent="0.3">
      <c r="A35" s="4" t="s">
        <v>1696</v>
      </c>
      <c r="B35" s="1" t="s">
        <v>1684</v>
      </c>
      <c r="C35" s="30">
        <v>2087</v>
      </c>
      <c r="D35" s="11">
        <f t="shared" si="1"/>
        <v>6.9903812755586867E-4</v>
      </c>
      <c r="E35" s="1"/>
    </row>
    <row r="36" spans="1:5" x14ac:dyDescent="0.3">
      <c r="A36" s="4" t="s">
        <v>1696</v>
      </c>
      <c r="B36" s="1" t="s">
        <v>1703</v>
      </c>
      <c r="C36" s="30">
        <v>5509</v>
      </c>
      <c r="D36" s="11">
        <f t="shared" si="1"/>
        <v>1.8452328915693724E-3</v>
      </c>
      <c r="E36" s="1"/>
    </row>
    <row r="37" spans="1:5" x14ac:dyDescent="0.3">
      <c r="A37" s="4" t="s">
        <v>1696</v>
      </c>
      <c r="B37" s="1" t="s">
        <v>1704</v>
      </c>
      <c r="C37" s="30">
        <v>54458</v>
      </c>
      <c r="D37" s="11">
        <f t="shared" si="1"/>
        <v>1.8240641279557976E-2</v>
      </c>
      <c r="E37" s="1"/>
    </row>
    <row r="38" spans="1:5" x14ac:dyDescent="0.3">
      <c r="A38" s="4" t="s">
        <v>1696</v>
      </c>
      <c r="B38" s="1" t="s">
        <v>1705</v>
      </c>
      <c r="C38" s="30">
        <v>52346</v>
      </c>
      <c r="D38" s="11">
        <f t="shared" si="1"/>
        <v>1.7533229432218255E-2</v>
      </c>
      <c r="E38" s="4" t="s">
        <v>1706</v>
      </c>
    </row>
    <row r="39" spans="1:5" x14ac:dyDescent="0.3">
      <c r="A39" s="4" t="s">
        <v>1696</v>
      </c>
      <c r="B39" s="1" t="s">
        <v>1707</v>
      </c>
      <c r="C39" s="30">
        <v>693</v>
      </c>
      <c r="D39" s="11">
        <f t="shared" si="1"/>
        <v>2.3211951240834544E-4</v>
      </c>
      <c r="E39" s="4"/>
    </row>
    <row r="40" spans="1:5" x14ac:dyDescent="0.3">
      <c r="A40" s="4" t="s">
        <v>1696</v>
      </c>
      <c r="B40" s="1" t="s">
        <v>1708</v>
      </c>
      <c r="C40" s="30">
        <v>17228</v>
      </c>
      <c r="D40" s="11">
        <f t="shared" si="1"/>
        <v>5.7704977774472952E-3</v>
      </c>
      <c r="E40" s="4"/>
    </row>
    <row r="41" spans="1:5" x14ac:dyDescent="0.3">
      <c r="A41" s="4" t="s">
        <v>1696</v>
      </c>
      <c r="B41" s="1" t="s">
        <v>1685</v>
      </c>
      <c r="C41" s="30">
        <v>0</v>
      </c>
      <c r="D41" s="11">
        <f t="shared" si="1"/>
        <v>0</v>
      </c>
      <c r="E41" s="4"/>
    </row>
    <row r="42" spans="1:5" x14ac:dyDescent="0.3">
      <c r="A42" s="4" t="s">
        <v>1696</v>
      </c>
      <c r="B42" s="1" t="s">
        <v>1709</v>
      </c>
      <c r="C42" s="30">
        <v>22</v>
      </c>
      <c r="D42" s="11">
        <f t="shared" si="1"/>
        <v>7.3688734097887447E-6</v>
      </c>
      <c r="E42" s="4"/>
    </row>
    <row r="43" spans="1:5" x14ac:dyDescent="0.3">
      <c r="A43" s="4" t="s">
        <v>1696</v>
      </c>
      <c r="B43" s="1" t="s">
        <v>1710</v>
      </c>
      <c r="C43" s="30">
        <v>18315</v>
      </c>
      <c r="D43" s="11">
        <f t="shared" si="1"/>
        <v>6.1345871136491295E-3</v>
      </c>
      <c r="E43" s="4" t="s">
        <v>1711</v>
      </c>
    </row>
    <row r="44" spans="1:5" x14ac:dyDescent="0.3">
      <c r="A44" s="4" t="s">
        <v>1696</v>
      </c>
      <c r="B44" s="1" t="s">
        <v>1712</v>
      </c>
      <c r="C44" s="30">
        <v>25731</v>
      </c>
      <c r="D44" s="11">
        <f t="shared" si="1"/>
        <v>8.6185673503306453E-3</v>
      </c>
      <c r="E44" s="1"/>
    </row>
    <row r="45" spans="1:5" x14ac:dyDescent="0.3">
      <c r="A45" s="4" t="s">
        <v>1696</v>
      </c>
      <c r="B45" s="1" t="s">
        <v>1686</v>
      </c>
      <c r="C45" s="30">
        <v>1866</v>
      </c>
      <c r="D45" s="11">
        <f t="shared" si="1"/>
        <v>6.250144446666271E-4</v>
      </c>
      <c r="E45" s="1"/>
    </row>
    <row r="46" spans="1:5" x14ac:dyDescent="0.3">
      <c r="A46" s="4" t="s">
        <v>1696</v>
      </c>
      <c r="B46" s="1" t="s">
        <v>1713</v>
      </c>
      <c r="C46" s="30">
        <v>8690</v>
      </c>
      <c r="D46" s="11">
        <f t="shared" si="1"/>
        <v>2.9107049968665542E-3</v>
      </c>
      <c r="E46" s="1"/>
    </row>
    <row r="47" spans="1:5" x14ac:dyDescent="0.3">
      <c r="A47" s="4" t="s">
        <v>1696</v>
      </c>
      <c r="B47" s="1" t="s">
        <v>1714</v>
      </c>
      <c r="C47" s="30">
        <v>9552</v>
      </c>
      <c r="D47" s="11">
        <f t="shared" si="1"/>
        <v>3.1994308550137313E-3</v>
      </c>
      <c r="E47" s="1"/>
    </row>
    <row r="48" spans="1:5" x14ac:dyDescent="0.3">
      <c r="A48" s="4" t="s">
        <v>1696</v>
      </c>
      <c r="B48" s="1" t="s">
        <v>1692</v>
      </c>
      <c r="C48" s="30">
        <v>30291</v>
      </c>
      <c r="D48" s="11">
        <f t="shared" si="1"/>
        <v>1.0145933838905039E-2</v>
      </c>
      <c r="E48" s="1"/>
    </row>
    <row r="49" spans="1:5" x14ac:dyDescent="0.3">
      <c r="A49" s="4" t="s">
        <v>1696</v>
      </c>
      <c r="B49" s="1" t="s">
        <v>1715</v>
      </c>
      <c r="C49" s="30">
        <v>1391</v>
      </c>
      <c r="D49" s="11">
        <f t="shared" si="1"/>
        <v>4.6591376877346105E-4</v>
      </c>
      <c r="E49" s="1"/>
    </row>
    <row r="50" spans="1:5" x14ac:dyDescent="0.3">
      <c r="A50" s="4" t="s">
        <v>1696</v>
      </c>
      <c r="B50" s="1" t="s">
        <v>1640</v>
      </c>
      <c r="C50" s="30">
        <v>0</v>
      </c>
      <c r="D50" s="11">
        <f t="shared" si="1"/>
        <v>0</v>
      </c>
      <c r="E50" s="1"/>
    </row>
    <row r="51" spans="1:5" x14ac:dyDescent="0.3">
      <c r="A51" s="4" t="s">
        <v>1696</v>
      </c>
      <c r="B51" s="1" t="s">
        <v>1687</v>
      </c>
      <c r="C51" s="30">
        <v>2672</v>
      </c>
      <c r="D51" s="11">
        <f t="shared" si="1"/>
        <v>8.9498317049797839E-4</v>
      </c>
      <c r="E51" s="1"/>
    </row>
    <row r="52" spans="1:5" x14ac:dyDescent="0.3">
      <c r="A52" s="4" t="s">
        <v>1696</v>
      </c>
      <c r="B52" s="1" t="s">
        <v>1716</v>
      </c>
      <c r="C52" s="30">
        <v>57518</v>
      </c>
      <c r="D52" s="11">
        <f t="shared" si="1"/>
        <v>1.9265584581101319E-2</v>
      </c>
      <c r="E52" s="1"/>
    </row>
    <row r="53" spans="1:5" x14ac:dyDescent="0.3">
      <c r="A53" s="4" t="s">
        <v>1696</v>
      </c>
      <c r="B53" s="1" t="s">
        <v>1717</v>
      </c>
      <c r="C53" s="30">
        <v>338</v>
      </c>
      <c r="D53" s="11">
        <f t="shared" si="1"/>
        <v>1.1321269147766343E-4</v>
      </c>
      <c r="E53" s="1"/>
    </row>
    <row r="54" spans="1:5" x14ac:dyDescent="0.3">
      <c r="A54" s="4" t="s">
        <v>1696</v>
      </c>
      <c r="B54" s="1" t="s">
        <v>1718</v>
      </c>
      <c r="C54" s="30">
        <v>94639</v>
      </c>
      <c r="D54" s="11">
        <f t="shared" si="1"/>
        <v>3.1699218664954405E-2</v>
      </c>
      <c r="E54" s="1"/>
    </row>
    <row r="55" spans="1:5" x14ac:dyDescent="0.3">
      <c r="A55" s="4" t="s">
        <v>1696</v>
      </c>
      <c r="B55" s="1" t="s">
        <v>1688</v>
      </c>
      <c r="C55" s="30">
        <v>4392</v>
      </c>
      <c r="D55" s="11">
        <f t="shared" si="1"/>
        <v>1.4710950916269165E-3</v>
      </c>
      <c r="E55" s="1"/>
    </row>
    <row r="56" spans="1:5" x14ac:dyDescent="0.3">
      <c r="A56" s="4" t="s">
        <v>1696</v>
      </c>
      <c r="B56" s="1" t="s">
        <v>1694</v>
      </c>
      <c r="C56" s="30">
        <v>53520</v>
      </c>
      <c r="D56" s="11">
        <f t="shared" si="1"/>
        <v>1.792645931326789E-2</v>
      </c>
      <c r="E56" s="1"/>
    </row>
    <row r="57" spans="1:5" x14ac:dyDescent="0.3">
      <c r="A57" s="4" t="s">
        <v>1696</v>
      </c>
      <c r="B57" s="1" t="s">
        <v>1719</v>
      </c>
      <c r="C57" s="30">
        <v>89</v>
      </c>
      <c r="D57" s="11">
        <f t="shared" si="1"/>
        <v>2.9810442430509012E-5</v>
      </c>
      <c r="E57" s="1"/>
    </row>
    <row r="58" spans="1:5" x14ac:dyDescent="0.3">
      <c r="A58" s="1"/>
      <c r="B58" s="1"/>
      <c r="C58" s="1"/>
      <c r="D58" s="1"/>
      <c r="E58" s="1"/>
    </row>
    <row r="59" spans="1:5" ht="18" x14ac:dyDescent="0.35">
      <c r="A59" s="76" t="s">
        <v>1720</v>
      </c>
      <c r="B59" s="82"/>
      <c r="C59" s="82"/>
      <c r="D59" s="82"/>
      <c r="E59" s="82"/>
    </row>
    <row r="60" spans="1:5" x14ac:dyDescent="0.3">
      <c r="A60" s="1"/>
      <c r="B60" s="4"/>
      <c r="C60" s="1"/>
      <c r="D60" s="1"/>
      <c r="E60" s="1"/>
    </row>
    <row r="61" spans="1:5" x14ac:dyDescent="0.3">
      <c r="A61" s="1"/>
      <c r="B61" s="83" t="s">
        <v>1721</v>
      </c>
      <c r="C61" s="83"/>
      <c r="D61" s="83"/>
      <c r="E61" s="1"/>
    </row>
    <row r="62" spans="1:5" x14ac:dyDescent="0.3">
      <c r="A62" s="1"/>
      <c r="B62" s="1"/>
      <c r="C62" s="1"/>
      <c r="D62" s="1"/>
      <c r="E62" s="1"/>
    </row>
    <row r="63" spans="1:5" x14ac:dyDescent="0.3">
      <c r="A63" s="1"/>
      <c r="B63" s="83" t="s">
        <v>1722</v>
      </c>
      <c r="C63" s="83"/>
      <c r="D63" s="83"/>
      <c r="E63" s="1"/>
    </row>
  </sheetData>
  <mergeCells count="1">
    <mergeCell ref="A2:E2"/>
  </mergeCells>
  <hyperlinks>
    <hyperlink ref="B61" r:id="rId1" xr:uid="{0140276C-EED7-405C-8139-9F86889C443D}"/>
    <hyperlink ref="B63" r:id="rId2" xr:uid="{5F49248C-8742-4B82-896C-7FA06B3D3E24}"/>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Cover</vt:lpstr>
      <vt:lpstr>Medications</vt:lpstr>
      <vt:lpstr>Environmentals</vt:lpstr>
      <vt:lpstr>Foods</vt:lpstr>
      <vt:lpstr>Refutation</vt:lpstr>
      <vt:lpstr>AggregateSubstance</vt:lpstr>
      <vt:lpstr>AggregateSubstanceWRefutations</vt:lpstr>
      <vt:lpstr>FoodLabels</vt:lpstr>
      <vt:lpstr>AggregateSubstance!medsum</vt:lpstr>
      <vt:lpstr>AggregateSubstanceWRefutations!medsum</vt:lpstr>
      <vt:lpstr>medsum</vt:lpstr>
      <vt:lpstr>unidentified</vt:lpstr>
    </vt:vector>
  </TitlesOfParts>
  <Company>NIH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NIH</dc:creator>
  <cp:lastModifiedBy>Jay Lyle</cp:lastModifiedBy>
  <cp:lastPrinted>2017-12-18T17:05:17Z</cp:lastPrinted>
  <dcterms:created xsi:type="dcterms:W3CDTF">2017-07-22T17:41:43Z</dcterms:created>
  <dcterms:modified xsi:type="dcterms:W3CDTF">2018-05-10T15:33:13Z</dcterms:modified>
</cp:coreProperties>
</file>